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\\10.0.2.2\CJ-Trafic\DE\buget 2026\(04 mai 2026)\BVC initial 2026\"/>
    </mc:Choice>
  </mc:AlternateContent>
  <xr:revisionPtr revIDLastSave="0" documentId="13_ncr:1_{4655823C-B661-46C4-8C13-750E3008997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aprobat 2206" sheetId="27" r:id="rId1"/>
  </sheets>
  <externalReferences>
    <externalReference r:id="rId2"/>
  </externalReferences>
  <definedNames>
    <definedName name="_xlnm._FilterDatabase" localSheetId="0" hidden="1">'aprobat 2206'!$A$12:$AG$980</definedName>
    <definedName name="_xlnm.Print_Area" localSheetId="0">'aprobat 2206'!$A$1:$H$991</definedName>
    <definedName name="_xlnm.Print_Titles" localSheetId="0">'aprobat 2206'!$8:$11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2" i="27" l="1"/>
  <c r="H824" i="27"/>
  <c r="G824" i="27"/>
  <c r="F824" i="27"/>
  <c r="G423" i="27"/>
  <c r="F423" i="27"/>
  <c r="H104" i="27"/>
  <c r="C374" i="27"/>
  <c r="D374" i="27"/>
  <c r="C245" i="27"/>
  <c r="C15" i="27" s="1"/>
  <c r="C14" i="27" s="1"/>
  <c r="C185" i="27"/>
  <c r="C169" i="27"/>
  <c r="C163" i="27" s="1"/>
  <c r="C162" i="27" s="1"/>
  <c r="C166" i="27"/>
  <c r="C72" i="27"/>
  <c r="C71" i="27" s="1"/>
  <c r="D73" i="27"/>
  <c r="D72" i="27" s="1"/>
  <c r="C63" i="27"/>
  <c r="C35" i="27"/>
  <c r="C33" i="27" s="1"/>
  <c r="C47" i="27" l="1"/>
  <c r="C41" i="27" s="1"/>
  <c r="C40" i="27" s="1"/>
  <c r="C165" i="27"/>
  <c r="C266" i="27" l="1"/>
  <c r="C265" i="27" s="1"/>
  <c r="C268" i="27"/>
  <c r="C262" i="27"/>
  <c r="E272" i="27"/>
  <c r="C261" i="27" l="1"/>
  <c r="C355" i="27"/>
  <c r="C352" i="27"/>
  <c r="C351" i="27" s="1"/>
  <c r="C347" i="27" s="1"/>
  <c r="C777" i="27"/>
  <c r="C65" i="27" s="1"/>
  <c r="C32" i="27" s="1"/>
  <c r="C67" i="27" s="1"/>
  <c r="C756" i="27"/>
  <c r="C755" i="27" s="1"/>
  <c r="C753" i="27"/>
  <c r="C752" i="27" s="1"/>
  <c r="E407" i="27"/>
  <c r="C354" i="27" l="1"/>
  <c r="C44" i="27"/>
  <c r="C748" i="27"/>
  <c r="C43" i="27" l="1"/>
  <c r="C103" i="27"/>
  <c r="C102" i="27" s="1"/>
  <c r="C70" i="27" s="1"/>
  <c r="C121" i="27"/>
  <c r="C120" i="27" s="1"/>
  <c r="C244" i="27"/>
  <c r="C243" i="27" s="1"/>
  <c r="C153" i="27" s="1"/>
  <c r="C379" i="27"/>
  <c r="C378" i="27" s="1"/>
  <c r="C346" i="27" s="1"/>
  <c r="C401" i="27"/>
  <c r="C400" i="27" s="1"/>
  <c r="C396" i="27" s="1"/>
  <c r="C780" i="27"/>
  <c r="C779" i="27" s="1"/>
  <c r="C747" i="27" s="1"/>
  <c r="C804" i="27"/>
  <c r="C802" i="27"/>
  <c r="C801" i="27" s="1"/>
  <c r="C797" i="27" s="1"/>
  <c r="H3" i="27"/>
  <c r="D990" i="27"/>
  <c r="D989" i="27"/>
  <c r="D985" i="27"/>
  <c r="D984" i="27"/>
  <c r="I979" i="27"/>
  <c r="E978" i="27"/>
  <c r="I978" i="27" s="1"/>
  <c r="I977" i="27"/>
  <c r="E976" i="27"/>
  <c r="I976" i="27" s="1"/>
  <c r="I975" i="27"/>
  <c r="E974" i="27"/>
  <c r="I974" i="27" s="1"/>
  <c r="E973" i="27"/>
  <c r="I973" i="27" s="1"/>
  <c r="E972" i="27"/>
  <c r="E971" i="27"/>
  <c r="I971" i="27" s="1"/>
  <c r="H970" i="27"/>
  <c r="G970" i="27"/>
  <c r="F970" i="27"/>
  <c r="D970" i="27"/>
  <c r="I969" i="27"/>
  <c r="H968" i="27"/>
  <c r="G968" i="27"/>
  <c r="F968" i="27"/>
  <c r="D968" i="27"/>
  <c r="E967" i="27"/>
  <c r="I967" i="27" s="1"/>
  <c r="E966" i="27"/>
  <c r="I966" i="27" s="1"/>
  <c r="E965" i="27"/>
  <c r="I965" i="27" s="1"/>
  <c r="E964" i="27"/>
  <c r="I964" i="27" s="1"/>
  <c r="H963" i="27"/>
  <c r="G963" i="27"/>
  <c r="F963" i="27"/>
  <c r="D963" i="27"/>
  <c r="I962" i="27"/>
  <c r="H961" i="27"/>
  <c r="G961" i="27"/>
  <c r="F961" i="27"/>
  <c r="D961" i="27"/>
  <c r="E960" i="27"/>
  <c r="I960" i="27" s="1"/>
  <c r="E959" i="27"/>
  <c r="E958" i="27"/>
  <c r="I958" i="27" s="1"/>
  <c r="G957" i="27"/>
  <c r="F957" i="27"/>
  <c r="D957" i="27"/>
  <c r="H956" i="27"/>
  <c r="I955" i="27"/>
  <c r="H954" i="27"/>
  <c r="G954" i="27"/>
  <c r="F954" i="27"/>
  <c r="D954" i="27"/>
  <c r="I952" i="27"/>
  <c r="E951" i="27"/>
  <c r="H950" i="27"/>
  <c r="G950" i="27"/>
  <c r="F950" i="27"/>
  <c r="D950" i="27"/>
  <c r="E948" i="27"/>
  <c r="I948" i="27" s="1"/>
  <c r="E947" i="27"/>
  <c r="E946" i="27"/>
  <c r="I946" i="27" s="1"/>
  <c r="H945" i="27"/>
  <c r="G945" i="27"/>
  <c r="F945" i="27"/>
  <c r="D945" i="27"/>
  <c r="E944" i="27"/>
  <c r="E943" i="27"/>
  <c r="I943" i="27" s="1"/>
  <c r="E942" i="27"/>
  <c r="I942" i="27" s="1"/>
  <c r="H941" i="27"/>
  <c r="G941" i="27"/>
  <c r="F941" i="27"/>
  <c r="D941" i="27"/>
  <c r="E940" i="27"/>
  <c r="I940" i="27" s="1"/>
  <c r="E939" i="27"/>
  <c r="E938" i="27"/>
  <c r="I938" i="27" s="1"/>
  <c r="H937" i="27"/>
  <c r="G937" i="27"/>
  <c r="F937" i="27"/>
  <c r="D937" i="27"/>
  <c r="E935" i="27"/>
  <c r="I935" i="27" s="1"/>
  <c r="E934" i="27"/>
  <c r="I934" i="27" s="1"/>
  <c r="E933" i="27"/>
  <c r="I933" i="27" s="1"/>
  <c r="I930" i="27"/>
  <c r="I928" i="27"/>
  <c r="E927" i="27"/>
  <c r="I927" i="27" s="1"/>
  <c r="I926" i="27"/>
  <c r="E925" i="27"/>
  <c r="I925" i="27" s="1"/>
  <c r="I924" i="27"/>
  <c r="E923" i="27"/>
  <c r="I923" i="27" s="1"/>
  <c r="E922" i="27"/>
  <c r="I922" i="27" s="1"/>
  <c r="E921" i="27"/>
  <c r="I921" i="27" s="1"/>
  <c r="E920" i="27"/>
  <c r="I920" i="27" s="1"/>
  <c r="H919" i="27"/>
  <c r="G919" i="27"/>
  <c r="F919" i="27"/>
  <c r="D919" i="27"/>
  <c r="I918" i="27"/>
  <c r="H917" i="27"/>
  <c r="G917" i="27"/>
  <c r="F917" i="27"/>
  <c r="D917" i="27"/>
  <c r="E916" i="27"/>
  <c r="E915" i="27"/>
  <c r="I915" i="27" s="1"/>
  <c r="E914" i="27"/>
  <c r="I914" i="27" s="1"/>
  <c r="E913" i="27"/>
  <c r="H912" i="27"/>
  <c r="G912" i="27"/>
  <c r="F912" i="27"/>
  <c r="D912" i="27"/>
  <c r="I911" i="27"/>
  <c r="H910" i="27"/>
  <c r="G910" i="27"/>
  <c r="F910" i="27"/>
  <c r="D910" i="27"/>
  <c r="E909" i="27"/>
  <c r="I909" i="27" s="1"/>
  <c r="E908" i="27"/>
  <c r="E907" i="27"/>
  <c r="I907" i="27" s="1"/>
  <c r="E906" i="27"/>
  <c r="I906" i="27" s="1"/>
  <c r="H905" i="27"/>
  <c r="G905" i="27"/>
  <c r="F905" i="27"/>
  <c r="D905" i="27"/>
  <c r="I904" i="27"/>
  <c r="H903" i="27"/>
  <c r="G903" i="27"/>
  <c r="F903" i="27"/>
  <c r="D903" i="27"/>
  <c r="I901" i="27"/>
  <c r="E900" i="27"/>
  <c r="I900" i="27" s="1"/>
  <c r="H899" i="27"/>
  <c r="G899" i="27"/>
  <c r="F899" i="27"/>
  <c r="D899" i="27"/>
  <c r="E897" i="27"/>
  <c r="I897" i="27" s="1"/>
  <c r="E896" i="27"/>
  <c r="I896" i="27" s="1"/>
  <c r="E895" i="27"/>
  <c r="H894" i="27"/>
  <c r="G894" i="27"/>
  <c r="F894" i="27"/>
  <c r="D894" i="27"/>
  <c r="E893" i="27"/>
  <c r="I893" i="27" s="1"/>
  <c r="E892" i="27"/>
  <c r="I892" i="27" s="1"/>
  <c r="E891" i="27"/>
  <c r="H890" i="27"/>
  <c r="G890" i="27"/>
  <c r="F890" i="27"/>
  <c r="D890" i="27"/>
  <c r="E889" i="27"/>
  <c r="I889" i="27" s="1"/>
  <c r="E888" i="27"/>
  <c r="I888" i="27" s="1"/>
  <c r="E887" i="27"/>
  <c r="I887" i="27" s="1"/>
  <c r="H886" i="27"/>
  <c r="G886" i="27"/>
  <c r="F886" i="27"/>
  <c r="D886" i="27"/>
  <c r="E884" i="27"/>
  <c r="I884" i="27" s="1"/>
  <c r="E883" i="27"/>
  <c r="I883" i="27" s="1"/>
  <c r="E882" i="27"/>
  <c r="I882" i="27" s="1"/>
  <c r="I878" i="27"/>
  <c r="E877" i="27"/>
  <c r="I877" i="27" s="1"/>
  <c r="I876" i="27"/>
  <c r="E875" i="27"/>
  <c r="I875" i="27" s="1"/>
  <c r="I874" i="27"/>
  <c r="E873" i="27"/>
  <c r="I873" i="27" s="1"/>
  <c r="E872" i="27"/>
  <c r="I872" i="27" s="1"/>
  <c r="E871" i="27"/>
  <c r="E870" i="27"/>
  <c r="I870" i="27" s="1"/>
  <c r="H869" i="27"/>
  <c r="G869" i="27"/>
  <c r="F869" i="27"/>
  <c r="D869" i="27"/>
  <c r="I868" i="27"/>
  <c r="H867" i="27"/>
  <c r="G867" i="27"/>
  <c r="F867" i="27"/>
  <c r="D867" i="27"/>
  <c r="E866" i="27"/>
  <c r="I866" i="27" s="1"/>
  <c r="E865" i="27"/>
  <c r="I865" i="27" s="1"/>
  <c r="E864" i="27"/>
  <c r="I864" i="27" s="1"/>
  <c r="E863" i="27"/>
  <c r="I863" i="27" s="1"/>
  <c r="H862" i="27"/>
  <c r="G862" i="27"/>
  <c r="F862" i="27"/>
  <c r="D862" i="27"/>
  <c r="I861" i="27"/>
  <c r="H860" i="27"/>
  <c r="G860" i="27"/>
  <c r="F860" i="27"/>
  <c r="D860" i="27"/>
  <c r="E859" i="27"/>
  <c r="I859" i="27" s="1"/>
  <c r="E858" i="27"/>
  <c r="I858" i="27" s="1"/>
  <c r="E857" i="27"/>
  <c r="E856" i="27"/>
  <c r="I856" i="27" s="1"/>
  <c r="H855" i="27"/>
  <c r="G855" i="27"/>
  <c r="F855" i="27"/>
  <c r="D855" i="27"/>
  <c r="I854" i="27"/>
  <c r="H853" i="27"/>
  <c r="G853" i="27"/>
  <c r="F853" i="27"/>
  <c r="D853" i="27"/>
  <c r="I851" i="27"/>
  <c r="E850" i="27"/>
  <c r="H849" i="27"/>
  <c r="G849" i="27"/>
  <c r="F849" i="27"/>
  <c r="D849" i="27"/>
  <c r="E847" i="27"/>
  <c r="I847" i="27" s="1"/>
  <c r="E846" i="27"/>
  <c r="E845" i="27"/>
  <c r="I845" i="27" s="1"/>
  <c r="H844" i="27"/>
  <c r="G844" i="27"/>
  <c r="F844" i="27"/>
  <c r="D844" i="27"/>
  <c r="E843" i="27"/>
  <c r="I843" i="27" s="1"/>
  <c r="E842" i="27"/>
  <c r="E841" i="27"/>
  <c r="I841" i="27" s="1"/>
  <c r="H840" i="27"/>
  <c r="G840" i="27"/>
  <c r="F840" i="27"/>
  <c r="D840" i="27"/>
  <c r="E839" i="27"/>
  <c r="I839" i="27" s="1"/>
  <c r="E838" i="27"/>
  <c r="E837" i="27"/>
  <c r="I837" i="27" s="1"/>
  <c r="H836" i="27"/>
  <c r="G836" i="27"/>
  <c r="F836" i="27"/>
  <c r="D836" i="27"/>
  <c r="E834" i="27"/>
  <c r="I834" i="27" s="1"/>
  <c r="E833" i="27"/>
  <c r="I833" i="27" s="1"/>
  <c r="E832" i="27"/>
  <c r="I829" i="27"/>
  <c r="I827" i="27"/>
  <c r="E826" i="27"/>
  <c r="I826" i="27" s="1"/>
  <c r="I825" i="27"/>
  <c r="E824" i="27"/>
  <c r="I824" i="27" s="1"/>
  <c r="I823" i="27"/>
  <c r="E822" i="27"/>
  <c r="I822" i="27" s="1"/>
  <c r="E821" i="27"/>
  <c r="I821" i="27" s="1"/>
  <c r="E820" i="27"/>
  <c r="E819" i="27"/>
  <c r="H818" i="27"/>
  <c r="G818" i="27"/>
  <c r="F818" i="27"/>
  <c r="D818" i="27"/>
  <c r="I817" i="27"/>
  <c r="H816" i="27"/>
  <c r="G816" i="27"/>
  <c r="F816" i="27"/>
  <c r="D816" i="27"/>
  <c r="E815" i="27"/>
  <c r="I815" i="27" s="1"/>
  <c r="E814" i="27"/>
  <c r="I814" i="27" s="1"/>
  <c r="E813" i="27"/>
  <c r="E812" i="27"/>
  <c r="I812" i="27" s="1"/>
  <c r="H811" i="27"/>
  <c r="G811" i="27"/>
  <c r="F811" i="27"/>
  <c r="D811" i="27"/>
  <c r="I810" i="27"/>
  <c r="H809" i="27"/>
  <c r="G809" i="27"/>
  <c r="F809" i="27"/>
  <c r="D809" i="27"/>
  <c r="E808" i="27"/>
  <c r="I808" i="27" s="1"/>
  <c r="E807" i="27"/>
  <c r="E806" i="27"/>
  <c r="E805" i="27"/>
  <c r="H804" i="27"/>
  <c r="G804" i="27"/>
  <c r="F804" i="27"/>
  <c r="D804" i="27"/>
  <c r="I803" i="27"/>
  <c r="H802" i="27"/>
  <c r="G802" i="27"/>
  <c r="F802" i="27"/>
  <c r="D802" i="27"/>
  <c r="I800" i="27"/>
  <c r="E799" i="27"/>
  <c r="I799" i="27" s="1"/>
  <c r="H798" i="27"/>
  <c r="G798" i="27"/>
  <c r="F798" i="27"/>
  <c r="D798" i="27"/>
  <c r="E796" i="27"/>
  <c r="I796" i="27" s="1"/>
  <c r="E795" i="27"/>
  <c r="I795" i="27" s="1"/>
  <c r="E794" i="27"/>
  <c r="I794" i="27" s="1"/>
  <c r="H793" i="27"/>
  <c r="G793" i="27"/>
  <c r="F793" i="27"/>
  <c r="D793" i="27"/>
  <c r="E792" i="27"/>
  <c r="E791" i="27"/>
  <c r="I791" i="27" s="1"/>
  <c r="E790" i="27"/>
  <c r="I790" i="27" s="1"/>
  <c r="H789" i="27"/>
  <c r="G789" i="27"/>
  <c r="F789" i="27"/>
  <c r="D789" i="27"/>
  <c r="E788" i="27"/>
  <c r="I788" i="27" s="1"/>
  <c r="E787" i="27"/>
  <c r="I787" i="27" s="1"/>
  <c r="E786" i="27"/>
  <c r="I786" i="27" s="1"/>
  <c r="H785" i="27"/>
  <c r="G785" i="27"/>
  <c r="F785" i="27"/>
  <c r="D785" i="27"/>
  <c r="E783" i="27"/>
  <c r="I783" i="27" s="1"/>
  <c r="J782" i="27"/>
  <c r="E782" i="27"/>
  <c r="I782" i="27" s="1"/>
  <c r="E781" i="27"/>
  <c r="I778" i="27"/>
  <c r="H777" i="27"/>
  <c r="G777" i="27"/>
  <c r="F777" i="27"/>
  <c r="D777" i="27"/>
  <c r="E777" i="27" s="1"/>
  <c r="I776" i="27"/>
  <c r="H775" i="27"/>
  <c r="G775" i="27"/>
  <c r="F775" i="27"/>
  <c r="D775" i="27"/>
  <c r="E775" i="27" s="1"/>
  <c r="I774" i="27"/>
  <c r="H773" i="27"/>
  <c r="G773" i="27"/>
  <c r="F773" i="27"/>
  <c r="D773" i="27"/>
  <c r="E773" i="27" s="1"/>
  <c r="H772" i="27"/>
  <c r="G772" i="27"/>
  <c r="F772" i="27"/>
  <c r="D772" i="27"/>
  <c r="H771" i="27"/>
  <c r="G771" i="27"/>
  <c r="F771" i="27"/>
  <c r="D771" i="27"/>
  <c r="E771" i="27" s="1"/>
  <c r="H770" i="27"/>
  <c r="G770" i="27"/>
  <c r="F770" i="27"/>
  <c r="D770" i="27"/>
  <c r="I768" i="27"/>
  <c r="H766" i="27"/>
  <c r="G766" i="27"/>
  <c r="F766" i="27"/>
  <c r="D766" i="27"/>
  <c r="E766" i="27" s="1"/>
  <c r="H765" i="27"/>
  <c r="G765" i="27"/>
  <c r="F765" i="27"/>
  <c r="D765" i="27"/>
  <c r="E765" i="27" s="1"/>
  <c r="H764" i="27"/>
  <c r="G764" i="27"/>
  <c r="F764" i="27"/>
  <c r="D764" i="27"/>
  <c r="E764" i="27" s="1"/>
  <c r="H763" i="27"/>
  <c r="G763" i="27"/>
  <c r="F763" i="27"/>
  <c r="D763" i="27"/>
  <c r="I761" i="27"/>
  <c r="H759" i="27"/>
  <c r="G759" i="27"/>
  <c r="F759" i="27"/>
  <c r="D759" i="27"/>
  <c r="E759" i="27" s="1"/>
  <c r="H758" i="27"/>
  <c r="G758" i="27"/>
  <c r="F758" i="27"/>
  <c r="D758" i="27"/>
  <c r="H757" i="27"/>
  <c r="G757" i="27"/>
  <c r="F757" i="27"/>
  <c r="D757" i="27"/>
  <c r="E757" i="27" s="1"/>
  <c r="H756" i="27"/>
  <c r="I754" i="27"/>
  <c r="I751" i="27"/>
  <c r="H750" i="27"/>
  <c r="H749" i="27" s="1"/>
  <c r="G750" i="27"/>
  <c r="G749" i="27" s="1"/>
  <c r="F750" i="27"/>
  <c r="F749" i="27" s="1"/>
  <c r="D750" i="27"/>
  <c r="I746" i="27"/>
  <c r="I744" i="27"/>
  <c r="E743" i="27"/>
  <c r="I743" i="27" s="1"/>
  <c r="I742" i="27"/>
  <c r="E741" i="27"/>
  <c r="I741" i="27" s="1"/>
  <c r="I740" i="27"/>
  <c r="E739" i="27"/>
  <c r="I739" i="27" s="1"/>
  <c r="E738" i="27"/>
  <c r="I738" i="27" s="1"/>
  <c r="E737" i="27"/>
  <c r="E736" i="27"/>
  <c r="I736" i="27" s="1"/>
  <c r="H735" i="27"/>
  <c r="G735" i="27"/>
  <c r="F735" i="27"/>
  <c r="D735" i="27"/>
  <c r="I734" i="27"/>
  <c r="H733" i="27"/>
  <c r="G733" i="27"/>
  <c r="F733" i="27"/>
  <c r="D733" i="27"/>
  <c r="E732" i="27"/>
  <c r="I732" i="27" s="1"/>
  <c r="E731" i="27"/>
  <c r="I731" i="27" s="1"/>
  <c r="E730" i="27"/>
  <c r="E729" i="27"/>
  <c r="H728" i="27"/>
  <c r="G728" i="27"/>
  <c r="F728" i="27"/>
  <c r="D728" i="27"/>
  <c r="I727" i="27"/>
  <c r="H726" i="27"/>
  <c r="G726" i="27"/>
  <c r="F726" i="27"/>
  <c r="D726" i="27"/>
  <c r="E725" i="27"/>
  <c r="I725" i="27" s="1"/>
  <c r="E724" i="27"/>
  <c r="I724" i="27" s="1"/>
  <c r="E723" i="27"/>
  <c r="E722" i="27"/>
  <c r="H721" i="27"/>
  <c r="G721" i="27"/>
  <c r="F721" i="27"/>
  <c r="D721" i="27"/>
  <c r="I720" i="27"/>
  <c r="H719" i="27"/>
  <c r="G719" i="27"/>
  <c r="F719" i="27"/>
  <c r="D719" i="27"/>
  <c r="I717" i="27"/>
  <c r="E716" i="27"/>
  <c r="E715" i="27" s="1"/>
  <c r="H715" i="27"/>
  <c r="G715" i="27"/>
  <c r="F715" i="27"/>
  <c r="D715" i="27"/>
  <c r="E713" i="27"/>
  <c r="I713" i="27" s="1"/>
  <c r="E712" i="27"/>
  <c r="I712" i="27" s="1"/>
  <c r="E711" i="27"/>
  <c r="H710" i="27"/>
  <c r="G710" i="27"/>
  <c r="F710" i="27"/>
  <c r="D710" i="27"/>
  <c r="E709" i="27"/>
  <c r="I709" i="27" s="1"/>
  <c r="E708" i="27"/>
  <c r="I708" i="27" s="1"/>
  <c r="E707" i="27"/>
  <c r="I707" i="27" s="1"/>
  <c r="H706" i="27"/>
  <c r="G706" i="27"/>
  <c r="F706" i="27"/>
  <c r="D706" i="27"/>
  <c r="E705" i="27"/>
  <c r="I705" i="27" s="1"/>
  <c r="E704" i="27"/>
  <c r="I704" i="27" s="1"/>
  <c r="E703" i="27"/>
  <c r="H702" i="27"/>
  <c r="G702" i="27"/>
  <c r="F702" i="27"/>
  <c r="D702" i="27"/>
  <c r="E700" i="27"/>
  <c r="I700" i="27" s="1"/>
  <c r="E699" i="27"/>
  <c r="I699" i="27" s="1"/>
  <c r="E698" i="27"/>
  <c r="I698" i="27" s="1"/>
  <c r="I695" i="27"/>
  <c r="H694" i="27"/>
  <c r="G694" i="27"/>
  <c r="F694" i="27"/>
  <c r="D694" i="27"/>
  <c r="E694" i="27" s="1"/>
  <c r="I693" i="27"/>
  <c r="H692" i="27"/>
  <c r="G692" i="27"/>
  <c r="F692" i="27"/>
  <c r="D692" i="27"/>
  <c r="E692" i="27" s="1"/>
  <c r="I691" i="27"/>
  <c r="H690" i="27"/>
  <c r="G690" i="27"/>
  <c r="F690" i="27"/>
  <c r="D690" i="27"/>
  <c r="E690" i="27" s="1"/>
  <c r="H689" i="27"/>
  <c r="G689" i="27"/>
  <c r="F689" i="27"/>
  <c r="D689" i="27"/>
  <c r="H688" i="27"/>
  <c r="G688" i="27"/>
  <c r="F688" i="27"/>
  <c r="D688" i="27"/>
  <c r="E688" i="27" s="1"/>
  <c r="H687" i="27"/>
  <c r="G687" i="27"/>
  <c r="F687" i="27"/>
  <c r="D687" i="27"/>
  <c r="I685" i="27"/>
  <c r="H683" i="27"/>
  <c r="G683" i="27"/>
  <c r="F683" i="27"/>
  <c r="D683" i="27"/>
  <c r="E683" i="27" s="1"/>
  <c r="H682" i="27"/>
  <c r="G682" i="27"/>
  <c r="F682" i="27"/>
  <c r="D682" i="27"/>
  <c r="E682" i="27" s="1"/>
  <c r="H681" i="27"/>
  <c r="G681" i="27"/>
  <c r="F681" i="27"/>
  <c r="D681" i="27"/>
  <c r="H680" i="27"/>
  <c r="G680" i="27"/>
  <c r="F680" i="27"/>
  <c r="D680" i="27"/>
  <c r="I678" i="27"/>
  <c r="H676" i="27"/>
  <c r="G676" i="27"/>
  <c r="F676" i="27"/>
  <c r="D676" i="27"/>
  <c r="E676" i="27" s="1"/>
  <c r="H675" i="27"/>
  <c r="G675" i="27"/>
  <c r="F675" i="27"/>
  <c r="D675" i="27"/>
  <c r="E675" i="27" s="1"/>
  <c r="H674" i="27"/>
  <c r="G674" i="27"/>
  <c r="F674" i="27"/>
  <c r="D674" i="27"/>
  <c r="H673" i="27"/>
  <c r="G673" i="27"/>
  <c r="F673" i="27"/>
  <c r="D673" i="27"/>
  <c r="I671" i="27"/>
  <c r="I668" i="27"/>
  <c r="H667" i="27"/>
  <c r="H666" i="27" s="1"/>
  <c r="G667" i="27"/>
  <c r="F667" i="27"/>
  <c r="F666" i="27" s="1"/>
  <c r="D667" i="27"/>
  <c r="D666" i="27" s="1"/>
  <c r="I663" i="27"/>
  <c r="I661" i="27"/>
  <c r="E660" i="27"/>
  <c r="I660" i="27" s="1"/>
  <c r="I659" i="27"/>
  <c r="E658" i="27"/>
  <c r="I658" i="27" s="1"/>
  <c r="I657" i="27"/>
  <c r="E656" i="27"/>
  <c r="I656" i="27" s="1"/>
  <c r="E655" i="27"/>
  <c r="E654" i="27"/>
  <c r="E653" i="27"/>
  <c r="I653" i="27" s="1"/>
  <c r="H652" i="27"/>
  <c r="G652" i="27"/>
  <c r="F652" i="27"/>
  <c r="D652" i="27"/>
  <c r="I651" i="27"/>
  <c r="H650" i="27"/>
  <c r="G650" i="27"/>
  <c r="F650" i="27"/>
  <c r="D650" i="27"/>
  <c r="E649" i="27"/>
  <c r="I649" i="27" s="1"/>
  <c r="E648" i="27"/>
  <c r="I648" i="27" s="1"/>
  <c r="E647" i="27"/>
  <c r="E646" i="27"/>
  <c r="I646" i="27" s="1"/>
  <c r="H645" i="27"/>
  <c r="G645" i="27"/>
  <c r="F645" i="27"/>
  <c r="D645" i="27"/>
  <c r="I644" i="27"/>
  <c r="H643" i="27"/>
  <c r="G643" i="27"/>
  <c r="F643" i="27"/>
  <c r="D643" i="27"/>
  <c r="E642" i="27"/>
  <c r="I642" i="27" s="1"/>
  <c r="E641" i="27"/>
  <c r="E640" i="27"/>
  <c r="E639" i="27"/>
  <c r="I639" i="27" s="1"/>
  <c r="H638" i="27"/>
  <c r="G638" i="27"/>
  <c r="F638" i="27"/>
  <c r="D638" i="27"/>
  <c r="I637" i="27"/>
  <c r="H636" i="27"/>
  <c r="G636" i="27"/>
  <c r="F636" i="27"/>
  <c r="D636" i="27"/>
  <c r="I634" i="27"/>
  <c r="E633" i="27"/>
  <c r="I633" i="27" s="1"/>
  <c r="H632" i="27"/>
  <c r="G632" i="27"/>
  <c r="F632" i="27"/>
  <c r="D632" i="27"/>
  <c r="E630" i="27"/>
  <c r="I630" i="27" s="1"/>
  <c r="E629" i="27"/>
  <c r="I629" i="27" s="1"/>
  <c r="E628" i="27"/>
  <c r="I628" i="27" s="1"/>
  <c r="I627" i="27"/>
  <c r="E626" i="27"/>
  <c r="I626" i="27" s="1"/>
  <c r="E625" i="27"/>
  <c r="K624" i="27"/>
  <c r="E624" i="27"/>
  <c r="I624" i="27" s="1"/>
  <c r="H623" i="27"/>
  <c r="G623" i="27"/>
  <c r="F623" i="27"/>
  <c r="D623" i="27"/>
  <c r="E622" i="27"/>
  <c r="I622" i="27" s="1"/>
  <c r="E621" i="27"/>
  <c r="E620" i="27"/>
  <c r="I620" i="27" s="1"/>
  <c r="H619" i="27"/>
  <c r="G619" i="27"/>
  <c r="F619" i="27"/>
  <c r="D619" i="27"/>
  <c r="K617" i="27"/>
  <c r="E617" i="27"/>
  <c r="I617" i="27" s="1"/>
  <c r="E616" i="27"/>
  <c r="I616" i="27" s="1"/>
  <c r="E615" i="27"/>
  <c r="I615" i="27" s="1"/>
  <c r="I612" i="27"/>
  <c r="I610" i="27"/>
  <c r="E609" i="27"/>
  <c r="I609" i="27" s="1"/>
  <c r="I608" i="27"/>
  <c r="E607" i="27"/>
  <c r="I607" i="27" s="1"/>
  <c r="I606" i="27"/>
  <c r="E605" i="27"/>
  <c r="I605" i="27" s="1"/>
  <c r="E604" i="27"/>
  <c r="I604" i="27" s="1"/>
  <c r="E603" i="27"/>
  <c r="E602" i="27"/>
  <c r="I602" i="27" s="1"/>
  <c r="H601" i="27"/>
  <c r="G601" i="27"/>
  <c r="F601" i="27"/>
  <c r="D601" i="27"/>
  <c r="I600" i="27"/>
  <c r="H599" i="27"/>
  <c r="G599" i="27"/>
  <c r="F599" i="27"/>
  <c r="D599" i="27"/>
  <c r="E598" i="27"/>
  <c r="I598" i="27" s="1"/>
  <c r="E597" i="27"/>
  <c r="I597" i="27" s="1"/>
  <c r="E596" i="27"/>
  <c r="E595" i="27"/>
  <c r="I595" i="27" s="1"/>
  <c r="H594" i="27"/>
  <c r="G594" i="27"/>
  <c r="F594" i="27"/>
  <c r="D594" i="27"/>
  <c r="I593" i="27"/>
  <c r="H592" i="27"/>
  <c r="G592" i="27"/>
  <c r="F592" i="27"/>
  <c r="D592" i="27"/>
  <c r="E591" i="27"/>
  <c r="I591" i="27" s="1"/>
  <c r="E590" i="27"/>
  <c r="E589" i="27"/>
  <c r="E588" i="27"/>
  <c r="I588" i="27" s="1"/>
  <c r="H587" i="27"/>
  <c r="G587" i="27"/>
  <c r="F587" i="27"/>
  <c r="D587" i="27"/>
  <c r="I586" i="27"/>
  <c r="H585" i="27"/>
  <c r="G585" i="27"/>
  <c r="F585" i="27"/>
  <c r="D585" i="27"/>
  <c r="I583" i="27"/>
  <c r="E582" i="27"/>
  <c r="I582" i="27" s="1"/>
  <c r="H581" i="27"/>
  <c r="G581" i="27"/>
  <c r="F581" i="27"/>
  <c r="D581" i="27"/>
  <c r="E579" i="27"/>
  <c r="I579" i="27" s="1"/>
  <c r="E578" i="27"/>
  <c r="I578" i="27" s="1"/>
  <c r="E577" i="27"/>
  <c r="I577" i="27" s="1"/>
  <c r="I576" i="27"/>
  <c r="E575" i="27"/>
  <c r="I575" i="27" s="1"/>
  <c r="E574" i="27"/>
  <c r="I574" i="27" s="1"/>
  <c r="K573" i="27"/>
  <c r="E573" i="27"/>
  <c r="I573" i="27" s="1"/>
  <c r="H572" i="27"/>
  <c r="G572" i="27"/>
  <c r="F572" i="27"/>
  <c r="D572" i="27"/>
  <c r="E571" i="27"/>
  <c r="I571" i="27" s="1"/>
  <c r="E570" i="27"/>
  <c r="I570" i="27" s="1"/>
  <c r="E569" i="27"/>
  <c r="H568" i="27"/>
  <c r="G568" i="27"/>
  <c r="F568" i="27"/>
  <c r="D568" i="27"/>
  <c r="K566" i="27"/>
  <c r="E566" i="27"/>
  <c r="I566" i="27" s="1"/>
  <c r="E565" i="27"/>
  <c r="I565" i="27" s="1"/>
  <c r="E564" i="27"/>
  <c r="I564" i="27" s="1"/>
  <c r="I560" i="27"/>
  <c r="E559" i="27"/>
  <c r="I559" i="27" s="1"/>
  <c r="I558" i="27"/>
  <c r="E557" i="27"/>
  <c r="I557" i="27" s="1"/>
  <c r="I556" i="27"/>
  <c r="E555" i="27"/>
  <c r="I555" i="27" s="1"/>
  <c r="E554" i="27"/>
  <c r="I554" i="27" s="1"/>
  <c r="E553" i="27"/>
  <c r="I553" i="27" s="1"/>
  <c r="E552" i="27"/>
  <c r="I552" i="27" s="1"/>
  <c r="H551" i="27"/>
  <c r="G551" i="27"/>
  <c r="F551" i="27"/>
  <c r="D551" i="27"/>
  <c r="I550" i="27"/>
  <c r="H549" i="27"/>
  <c r="G549" i="27"/>
  <c r="F549" i="27"/>
  <c r="D549" i="27"/>
  <c r="E548" i="27"/>
  <c r="I548" i="27" s="1"/>
  <c r="E547" i="27"/>
  <c r="I547" i="27" s="1"/>
  <c r="E546" i="27"/>
  <c r="I546" i="27" s="1"/>
  <c r="E545" i="27"/>
  <c r="H544" i="27"/>
  <c r="G544" i="27"/>
  <c r="F544" i="27"/>
  <c r="D544" i="27"/>
  <c r="I543" i="27"/>
  <c r="H542" i="27"/>
  <c r="G542" i="27"/>
  <c r="F542" i="27"/>
  <c r="D542" i="27"/>
  <c r="E541" i="27"/>
  <c r="I541" i="27" s="1"/>
  <c r="E540" i="27"/>
  <c r="I540" i="27" s="1"/>
  <c r="E539" i="27"/>
  <c r="I539" i="27" s="1"/>
  <c r="E538" i="27"/>
  <c r="I538" i="27" s="1"/>
  <c r="H537" i="27"/>
  <c r="G537" i="27"/>
  <c r="F537" i="27"/>
  <c r="D537" i="27"/>
  <c r="I536" i="27"/>
  <c r="H535" i="27"/>
  <c r="G535" i="27"/>
  <c r="F535" i="27"/>
  <c r="D535" i="27"/>
  <c r="I533" i="27"/>
  <c r="E532" i="27"/>
  <c r="I532" i="27" s="1"/>
  <c r="H531" i="27"/>
  <c r="G531" i="27"/>
  <c r="F531" i="27"/>
  <c r="D531" i="27"/>
  <c r="E529" i="27"/>
  <c r="I529" i="27" s="1"/>
  <c r="E528" i="27"/>
  <c r="I528" i="27" s="1"/>
  <c r="E527" i="27"/>
  <c r="I527" i="27" s="1"/>
  <c r="I526" i="27"/>
  <c r="E525" i="27"/>
  <c r="I525" i="27" s="1"/>
  <c r="E524" i="27"/>
  <c r="I524" i="27" s="1"/>
  <c r="K523" i="27"/>
  <c r="E523" i="27"/>
  <c r="I523" i="27" s="1"/>
  <c r="H522" i="27"/>
  <c r="G522" i="27"/>
  <c r="F522" i="27"/>
  <c r="D522" i="27"/>
  <c r="E521" i="27"/>
  <c r="I521" i="27" s="1"/>
  <c r="E520" i="27"/>
  <c r="I520" i="27" s="1"/>
  <c r="E519" i="27"/>
  <c r="I519" i="27" s="1"/>
  <c r="H518" i="27"/>
  <c r="G518" i="27"/>
  <c r="F518" i="27"/>
  <c r="D518" i="27"/>
  <c r="K516" i="27"/>
  <c r="E516" i="27"/>
  <c r="I516" i="27" s="1"/>
  <c r="E515" i="27"/>
  <c r="I515" i="27" s="1"/>
  <c r="E514" i="27"/>
  <c r="I514" i="27" s="1"/>
  <c r="I511" i="27"/>
  <c r="I509" i="27"/>
  <c r="E508" i="27"/>
  <c r="I508" i="27" s="1"/>
  <c r="I507" i="27"/>
  <c r="E506" i="27"/>
  <c r="I506" i="27" s="1"/>
  <c r="I505" i="27"/>
  <c r="E504" i="27"/>
  <c r="I504" i="27" s="1"/>
  <c r="E503" i="27"/>
  <c r="I503" i="27" s="1"/>
  <c r="E502" i="27"/>
  <c r="E501" i="27"/>
  <c r="I501" i="27" s="1"/>
  <c r="H500" i="27"/>
  <c r="G500" i="27"/>
  <c r="F500" i="27"/>
  <c r="D500" i="27"/>
  <c r="I499" i="27"/>
  <c r="H498" i="27"/>
  <c r="G498" i="27"/>
  <c r="F498" i="27"/>
  <c r="D498" i="27"/>
  <c r="E497" i="27"/>
  <c r="I497" i="27" s="1"/>
  <c r="E496" i="27"/>
  <c r="I496" i="27" s="1"/>
  <c r="E495" i="27"/>
  <c r="E494" i="27"/>
  <c r="I494" i="27" s="1"/>
  <c r="H493" i="27"/>
  <c r="G493" i="27"/>
  <c r="F493" i="27"/>
  <c r="D493" i="27"/>
  <c r="I492" i="27"/>
  <c r="H491" i="27"/>
  <c r="G491" i="27"/>
  <c r="F491" i="27"/>
  <c r="D491" i="27"/>
  <c r="E490" i="27"/>
  <c r="I490" i="27" s="1"/>
  <c r="E489" i="27"/>
  <c r="E488" i="27"/>
  <c r="I488" i="27" s="1"/>
  <c r="E487" i="27"/>
  <c r="I487" i="27" s="1"/>
  <c r="H486" i="27"/>
  <c r="G486" i="27"/>
  <c r="F486" i="27"/>
  <c r="D486" i="27"/>
  <c r="I485" i="27"/>
  <c r="H484" i="27"/>
  <c r="G484" i="27"/>
  <c r="F484" i="27"/>
  <c r="D484" i="27"/>
  <c r="I482" i="27"/>
  <c r="E481" i="27"/>
  <c r="I481" i="27" s="1"/>
  <c r="H480" i="27"/>
  <c r="G480" i="27"/>
  <c r="F480" i="27"/>
  <c r="D480" i="27"/>
  <c r="E478" i="27"/>
  <c r="I478" i="27" s="1"/>
  <c r="E477" i="27"/>
  <c r="I477" i="27" s="1"/>
  <c r="E476" i="27"/>
  <c r="I476" i="27" s="1"/>
  <c r="I475" i="27"/>
  <c r="E474" i="27"/>
  <c r="I474" i="27" s="1"/>
  <c r="E473" i="27"/>
  <c r="I473" i="27" s="1"/>
  <c r="K472" i="27"/>
  <c r="E472" i="27"/>
  <c r="I472" i="27" s="1"/>
  <c r="H471" i="27"/>
  <c r="G471" i="27"/>
  <c r="F471" i="27"/>
  <c r="D471" i="27"/>
  <c r="E470" i="27"/>
  <c r="I470" i="27" s="1"/>
  <c r="E469" i="27"/>
  <c r="I469" i="27" s="1"/>
  <c r="K468" i="27"/>
  <c r="E468" i="27"/>
  <c r="H467" i="27"/>
  <c r="G467" i="27"/>
  <c r="F467" i="27"/>
  <c r="D467" i="27"/>
  <c r="K465" i="27"/>
  <c r="E465" i="27"/>
  <c r="I465" i="27" s="1"/>
  <c r="E464" i="27"/>
  <c r="I464" i="27" s="1"/>
  <c r="E463" i="27"/>
  <c r="I463" i="27" s="1"/>
  <c r="I460" i="27"/>
  <c r="H459" i="27"/>
  <c r="G459" i="27"/>
  <c r="F459" i="27"/>
  <c r="D459" i="27"/>
  <c r="E459" i="27" s="1"/>
  <c r="I458" i="27"/>
  <c r="H457" i="27"/>
  <c r="G457" i="27"/>
  <c r="F457" i="27"/>
  <c r="D457" i="27"/>
  <c r="E457" i="27" s="1"/>
  <c r="I456" i="27"/>
  <c r="H455" i="27"/>
  <c r="G455" i="27"/>
  <c r="F455" i="27"/>
  <c r="D455" i="27"/>
  <c r="E455" i="27" s="1"/>
  <c r="H454" i="27"/>
  <c r="G454" i="27"/>
  <c r="F454" i="27"/>
  <c r="D454" i="27"/>
  <c r="E454" i="27" s="1"/>
  <c r="H453" i="27"/>
  <c r="G453" i="27"/>
  <c r="F453" i="27"/>
  <c r="D453" i="27"/>
  <c r="E453" i="27" s="1"/>
  <c r="H452" i="27"/>
  <c r="G452" i="27"/>
  <c r="F452" i="27"/>
  <c r="D452" i="27"/>
  <c r="I450" i="27"/>
  <c r="H448" i="27"/>
  <c r="G448" i="27"/>
  <c r="F448" i="27"/>
  <c r="D448" i="27"/>
  <c r="E448" i="27" s="1"/>
  <c r="H447" i="27"/>
  <c r="G447" i="27"/>
  <c r="F447" i="27"/>
  <c r="D447" i="27"/>
  <c r="H446" i="27"/>
  <c r="G446" i="27"/>
  <c r="F446" i="27"/>
  <c r="D446" i="27"/>
  <c r="E446" i="27" s="1"/>
  <c r="H445" i="27"/>
  <c r="G445" i="27"/>
  <c r="F445" i="27"/>
  <c r="D445" i="27"/>
  <c r="I443" i="27"/>
  <c r="H441" i="27"/>
  <c r="G441" i="27"/>
  <c r="F441" i="27"/>
  <c r="D441" i="27"/>
  <c r="E441" i="27" s="1"/>
  <c r="H440" i="27"/>
  <c r="G440" i="27"/>
  <c r="F440" i="27"/>
  <c r="D440" i="27"/>
  <c r="H439" i="27"/>
  <c r="G439" i="27"/>
  <c r="F439" i="27"/>
  <c r="D439" i="27"/>
  <c r="E439" i="27" s="1"/>
  <c r="H438" i="27"/>
  <c r="G438" i="27"/>
  <c r="F438" i="27"/>
  <c r="D438" i="27"/>
  <c r="I436" i="27"/>
  <c r="I433" i="27"/>
  <c r="H432" i="27"/>
  <c r="H431" i="27" s="1"/>
  <c r="G432" i="27"/>
  <c r="G431" i="27" s="1"/>
  <c r="F432" i="27"/>
  <c r="F431" i="27" s="1"/>
  <c r="D432" i="27"/>
  <c r="I428" i="27"/>
  <c r="I426" i="27"/>
  <c r="E425" i="27"/>
  <c r="I425" i="27" s="1"/>
  <c r="I424" i="27"/>
  <c r="E423" i="27"/>
  <c r="F374" i="27" s="1"/>
  <c r="I422" i="27"/>
  <c r="E421" i="27"/>
  <c r="I421" i="27" s="1"/>
  <c r="E420" i="27"/>
  <c r="I420" i="27" s="1"/>
  <c r="E419" i="27"/>
  <c r="E418" i="27"/>
  <c r="H417" i="27"/>
  <c r="G417" i="27"/>
  <c r="F417" i="27"/>
  <c r="D417" i="27"/>
  <c r="I416" i="27"/>
  <c r="H415" i="27"/>
  <c r="G415" i="27"/>
  <c r="F415" i="27"/>
  <c r="D415" i="27"/>
  <c r="E414" i="27"/>
  <c r="E413" i="27"/>
  <c r="I413" i="27" s="1"/>
  <c r="E412" i="27"/>
  <c r="I412" i="27" s="1"/>
  <c r="E411" i="27"/>
  <c r="H410" i="27"/>
  <c r="G410" i="27"/>
  <c r="F410" i="27"/>
  <c r="D410" i="27"/>
  <c r="I409" i="27"/>
  <c r="H408" i="27"/>
  <c r="G408" i="27"/>
  <c r="F408" i="27"/>
  <c r="D408" i="27"/>
  <c r="I407" i="27"/>
  <c r="E406" i="27"/>
  <c r="I406" i="27" s="1"/>
  <c r="E405" i="27"/>
  <c r="E404" i="27"/>
  <c r="H403" i="27"/>
  <c r="G403" i="27"/>
  <c r="F403" i="27"/>
  <c r="D403" i="27"/>
  <c r="I402" i="27"/>
  <c r="H401" i="27"/>
  <c r="G401" i="27"/>
  <c r="F401" i="27"/>
  <c r="D401" i="27"/>
  <c r="I399" i="27"/>
  <c r="E398" i="27"/>
  <c r="I398" i="27" s="1"/>
  <c r="H397" i="27"/>
  <c r="G397" i="27"/>
  <c r="F397" i="27"/>
  <c r="D397" i="27"/>
  <c r="E395" i="27"/>
  <c r="I395" i="27" s="1"/>
  <c r="E394" i="27"/>
  <c r="I394" i="27" s="1"/>
  <c r="E393" i="27"/>
  <c r="I393" i="27" s="1"/>
  <c r="H392" i="27"/>
  <c r="G392" i="27"/>
  <c r="F392" i="27"/>
  <c r="D392" i="27"/>
  <c r="E391" i="27"/>
  <c r="I391" i="27" s="1"/>
  <c r="E390" i="27"/>
  <c r="I390" i="27" s="1"/>
  <c r="E389" i="27"/>
  <c r="I389" i="27" s="1"/>
  <c r="H388" i="27"/>
  <c r="G388" i="27"/>
  <c r="F388" i="27"/>
  <c r="D388" i="27"/>
  <c r="E387" i="27"/>
  <c r="I387" i="27" s="1"/>
  <c r="E386" i="27"/>
  <c r="I386" i="27" s="1"/>
  <c r="E385" i="27"/>
  <c r="I385" i="27" s="1"/>
  <c r="H384" i="27"/>
  <c r="G384" i="27"/>
  <c r="F384" i="27"/>
  <c r="D384" i="27"/>
  <c r="E382" i="27"/>
  <c r="I382" i="27" s="1"/>
  <c r="E381" i="27"/>
  <c r="E380" i="27"/>
  <c r="I380" i="27" s="1"/>
  <c r="I377" i="27"/>
  <c r="H376" i="27"/>
  <c r="G376" i="27"/>
  <c r="F376" i="27"/>
  <c r="D376" i="27"/>
  <c r="E376" i="27" s="1"/>
  <c r="I375" i="27"/>
  <c r="H374" i="27"/>
  <c r="G374" i="27"/>
  <c r="E374" i="27"/>
  <c r="I373" i="27"/>
  <c r="H372" i="27"/>
  <c r="G372" i="27"/>
  <c r="F372" i="27"/>
  <c r="D372" i="27"/>
  <c r="E372" i="27" s="1"/>
  <c r="H371" i="27"/>
  <c r="G371" i="27"/>
  <c r="F371" i="27"/>
  <c r="D371" i="27"/>
  <c r="H370" i="27"/>
  <c r="G370" i="27"/>
  <c r="F370" i="27"/>
  <c r="D370" i="27"/>
  <c r="E370" i="27" s="1"/>
  <c r="H369" i="27"/>
  <c r="G369" i="27"/>
  <c r="F369" i="27"/>
  <c r="D369" i="27"/>
  <c r="I367" i="27"/>
  <c r="H365" i="27"/>
  <c r="G365" i="27"/>
  <c r="F365" i="27"/>
  <c r="D365" i="27"/>
  <c r="E365" i="27" s="1"/>
  <c r="H364" i="27"/>
  <c r="G364" i="27"/>
  <c r="F364" i="27"/>
  <c r="D364" i="27"/>
  <c r="E364" i="27" s="1"/>
  <c r="H363" i="27"/>
  <c r="G363" i="27"/>
  <c r="F363" i="27"/>
  <c r="D363" i="27"/>
  <c r="E363" i="27" s="1"/>
  <c r="H362" i="27"/>
  <c r="G362" i="27"/>
  <c r="F362" i="27"/>
  <c r="D362" i="27"/>
  <c r="I360" i="27"/>
  <c r="H358" i="27"/>
  <c r="G358" i="27"/>
  <c r="F358" i="27"/>
  <c r="D358" i="27"/>
  <c r="E358" i="27" s="1"/>
  <c r="H357" i="27"/>
  <c r="G357" i="27"/>
  <c r="F357" i="27"/>
  <c r="D357" i="27"/>
  <c r="H356" i="27"/>
  <c r="G356" i="27"/>
  <c r="F356" i="27"/>
  <c r="D356" i="27"/>
  <c r="E356" i="27" s="1"/>
  <c r="H355" i="27"/>
  <c r="G355" i="27"/>
  <c r="F355" i="27"/>
  <c r="D355" i="27"/>
  <c r="I353" i="27"/>
  <c r="I350" i="27"/>
  <c r="H349" i="27"/>
  <c r="H348" i="27" s="1"/>
  <c r="G349" i="27"/>
  <c r="G348" i="27" s="1"/>
  <c r="F349" i="27"/>
  <c r="F348" i="27" s="1"/>
  <c r="D349" i="27"/>
  <c r="D348" i="27" s="1"/>
  <c r="I345" i="27"/>
  <c r="I344" i="27"/>
  <c r="I342" i="27"/>
  <c r="E341" i="27"/>
  <c r="I341" i="27" s="1"/>
  <c r="I340" i="27"/>
  <c r="E339" i="27"/>
  <c r="I339" i="27" s="1"/>
  <c r="I338" i="27"/>
  <c r="E337" i="27"/>
  <c r="E336" i="27"/>
  <c r="I336" i="27" s="1"/>
  <c r="E335" i="27"/>
  <c r="I335" i="27" s="1"/>
  <c r="E334" i="27"/>
  <c r="E180" i="27" s="1"/>
  <c r="H333" i="27"/>
  <c r="G333" i="27"/>
  <c r="F333" i="27"/>
  <c r="D333" i="27"/>
  <c r="I332" i="27"/>
  <c r="H331" i="27"/>
  <c r="G331" i="27"/>
  <c r="F331" i="27"/>
  <c r="D331" i="27"/>
  <c r="E330" i="27"/>
  <c r="I330" i="27" s="1"/>
  <c r="E329" i="27"/>
  <c r="I329" i="27" s="1"/>
  <c r="E328" i="27"/>
  <c r="E327" i="27"/>
  <c r="I327" i="27" s="1"/>
  <c r="H326" i="27"/>
  <c r="G326" i="27"/>
  <c r="F326" i="27"/>
  <c r="D326" i="27"/>
  <c r="I325" i="27"/>
  <c r="H324" i="27"/>
  <c r="G324" i="27"/>
  <c r="F324" i="27"/>
  <c r="D324" i="27"/>
  <c r="E323" i="27"/>
  <c r="I323" i="27" s="1"/>
  <c r="E322" i="27"/>
  <c r="I322" i="27" s="1"/>
  <c r="E321" i="27"/>
  <c r="E320" i="27"/>
  <c r="I320" i="27" s="1"/>
  <c r="H319" i="27"/>
  <c r="G319" i="27"/>
  <c r="F319" i="27"/>
  <c r="D319" i="27"/>
  <c r="I318" i="27"/>
  <c r="H317" i="27"/>
  <c r="G317" i="27"/>
  <c r="F317" i="27"/>
  <c r="D317" i="27"/>
  <c r="I315" i="27"/>
  <c r="E314" i="27"/>
  <c r="E313" i="27" s="1"/>
  <c r="H313" i="27"/>
  <c r="G313" i="27"/>
  <c r="F313" i="27"/>
  <c r="D313" i="27"/>
  <c r="E311" i="27"/>
  <c r="I311" i="27" s="1"/>
  <c r="E310" i="27"/>
  <c r="I310" i="27" s="1"/>
  <c r="E309" i="27"/>
  <c r="I309" i="27" s="1"/>
  <c r="H308" i="27"/>
  <c r="G308" i="27"/>
  <c r="F308" i="27"/>
  <c r="D308" i="27"/>
  <c r="E307" i="27"/>
  <c r="I307" i="27" s="1"/>
  <c r="E306" i="27"/>
  <c r="E305" i="27"/>
  <c r="I305" i="27" s="1"/>
  <c r="H304" i="27"/>
  <c r="G304" i="27"/>
  <c r="F304" i="27"/>
  <c r="D304" i="27"/>
  <c r="E303" i="27"/>
  <c r="I303" i="27" s="1"/>
  <c r="E302" i="27"/>
  <c r="E301" i="27"/>
  <c r="I301" i="27" s="1"/>
  <c r="H300" i="27"/>
  <c r="G300" i="27"/>
  <c r="F300" i="27"/>
  <c r="D300" i="27"/>
  <c r="E298" i="27"/>
  <c r="I298" i="27" s="1"/>
  <c r="E297" i="27"/>
  <c r="I297" i="27" s="1"/>
  <c r="E296" i="27"/>
  <c r="I296" i="27" s="1"/>
  <c r="I293" i="27"/>
  <c r="I291" i="27"/>
  <c r="E290" i="27"/>
  <c r="I290" i="27" s="1"/>
  <c r="I289" i="27"/>
  <c r="E288" i="27"/>
  <c r="I288" i="27" s="1"/>
  <c r="I287" i="27"/>
  <c r="E286" i="27"/>
  <c r="I286" i="27" s="1"/>
  <c r="E285" i="27"/>
  <c r="I285" i="27" s="1"/>
  <c r="E284" i="27"/>
  <c r="I283" i="27"/>
  <c r="H282" i="27"/>
  <c r="G282" i="27"/>
  <c r="F282" i="27"/>
  <c r="D282" i="27"/>
  <c r="I281" i="27"/>
  <c r="H280" i="27"/>
  <c r="G280" i="27"/>
  <c r="F280" i="27"/>
  <c r="D280" i="27"/>
  <c r="E279" i="27"/>
  <c r="I279" i="27" s="1"/>
  <c r="E278" i="27"/>
  <c r="I278" i="27" s="1"/>
  <c r="E277" i="27"/>
  <c r="I276" i="27"/>
  <c r="H275" i="27"/>
  <c r="G275" i="27"/>
  <c r="F275" i="27"/>
  <c r="D275" i="27"/>
  <c r="I274" i="27"/>
  <c r="H273" i="27"/>
  <c r="G273" i="27"/>
  <c r="F273" i="27"/>
  <c r="D273" i="27"/>
  <c r="I272" i="27"/>
  <c r="E271" i="27"/>
  <c r="I271" i="27" s="1"/>
  <c r="E270" i="27"/>
  <c r="E269" i="27"/>
  <c r="I269" i="27" s="1"/>
  <c r="H268" i="27"/>
  <c r="G268" i="27"/>
  <c r="F268" i="27"/>
  <c r="D268" i="27"/>
  <c r="I267" i="27"/>
  <c r="H266" i="27"/>
  <c r="G266" i="27"/>
  <c r="F266" i="27"/>
  <c r="D266" i="27"/>
  <c r="I264" i="27"/>
  <c r="E263" i="27"/>
  <c r="E262" i="27" s="1"/>
  <c r="H262" i="27"/>
  <c r="G262" i="27"/>
  <c r="F262" i="27"/>
  <c r="D262" i="27"/>
  <c r="E260" i="27"/>
  <c r="I260" i="27" s="1"/>
  <c r="E259" i="27"/>
  <c r="I259" i="27" s="1"/>
  <c r="E258" i="27"/>
  <c r="I258" i="27" s="1"/>
  <c r="H257" i="27"/>
  <c r="G257" i="27"/>
  <c r="F257" i="27"/>
  <c r="D257" i="27"/>
  <c r="E256" i="27"/>
  <c r="I256" i="27" s="1"/>
  <c r="E255" i="27"/>
  <c r="I255" i="27" s="1"/>
  <c r="E254" i="27"/>
  <c r="I254" i="27" s="1"/>
  <c r="H253" i="27"/>
  <c r="G253" i="27"/>
  <c r="F253" i="27"/>
  <c r="D253" i="27"/>
  <c r="E252" i="27"/>
  <c r="I252" i="27" s="1"/>
  <c r="E251" i="27"/>
  <c r="I251" i="27" s="1"/>
  <c r="E250" i="27"/>
  <c r="I250" i="27" s="1"/>
  <c r="H249" i="27"/>
  <c r="G249" i="27"/>
  <c r="F249" i="27"/>
  <c r="D249" i="27"/>
  <c r="E247" i="27"/>
  <c r="I247" i="27" s="1"/>
  <c r="E246" i="27"/>
  <c r="I246" i="27" s="1"/>
  <c r="E245" i="27"/>
  <c r="I245" i="27" s="1"/>
  <c r="I241" i="27"/>
  <c r="E240" i="27"/>
  <c r="I240" i="27" s="1"/>
  <c r="I239" i="27"/>
  <c r="E238" i="27"/>
  <c r="I238" i="27" s="1"/>
  <c r="I237" i="27"/>
  <c r="E236" i="27"/>
  <c r="I236" i="27" s="1"/>
  <c r="E235" i="27"/>
  <c r="I235" i="27" s="1"/>
  <c r="E234" i="27"/>
  <c r="I233" i="27"/>
  <c r="H232" i="27"/>
  <c r="G232" i="27"/>
  <c r="F232" i="27"/>
  <c r="D232" i="27"/>
  <c r="I231" i="27"/>
  <c r="H230" i="27"/>
  <c r="G230" i="27"/>
  <c r="F230" i="27"/>
  <c r="D230" i="27"/>
  <c r="E229" i="27"/>
  <c r="I229" i="27" s="1"/>
  <c r="E228" i="27"/>
  <c r="I228" i="27" s="1"/>
  <c r="E227" i="27"/>
  <c r="I226" i="27"/>
  <c r="H225" i="27"/>
  <c r="G225" i="27"/>
  <c r="F225" i="27"/>
  <c r="D225" i="27"/>
  <c r="I224" i="27"/>
  <c r="H223" i="27"/>
  <c r="G223" i="27"/>
  <c r="F223" i="27"/>
  <c r="D223" i="27"/>
  <c r="E222" i="27"/>
  <c r="I222" i="27" s="1"/>
  <c r="E221" i="27"/>
  <c r="I221" i="27" s="1"/>
  <c r="E220" i="27"/>
  <c r="D219" i="27"/>
  <c r="E219" i="27" s="1"/>
  <c r="H218" i="27"/>
  <c r="G218" i="27"/>
  <c r="F218" i="27"/>
  <c r="I217" i="27"/>
  <c r="H216" i="27"/>
  <c r="G216" i="27"/>
  <c r="F216" i="27"/>
  <c r="D216" i="27"/>
  <c r="I214" i="27"/>
  <c r="E213" i="27"/>
  <c r="I213" i="27" s="1"/>
  <c r="H212" i="27"/>
  <c r="G212" i="27"/>
  <c r="F212" i="27"/>
  <c r="D212" i="27"/>
  <c r="I211" i="27"/>
  <c r="E210" i="27"/>
  <c r="E209" i="27"/>
  <c r="H208" i="27"/>
  <c r="H207" i="27" s="1"/>
  <c r="G208" i="27"/>
  <c r="G207" i="27" s="1"/>
  <c r="F208" i="27"/>
  <c r="F207" i="27" s="1"/>
  <c r="D208" i="27"/>
  <c r="D207" i="27" s="1"/>
  <c r="E206" i="27"/>
  <c r="I206" i="27" s="1"/>
  <c r="E205" i="27"/>
  <c r="I205" i="27" s="1"/>
  <c r="E204" i="27"/>
  <c r="I204" i="27" s="1"/>
  <c r="H203" i="27"/>
  <c r="G203" i="27"/>
  <c r="F203" i="27"/>
  <c r="D203" i="27"/>
  <c r="E202" i="27"/>
  <c r="I202" i="27" s="1"/>
  <c r="E201" i="27"/>
  <c r="I201" i="27" s="1"/>
  <c r="E200" i="27"/>
  <c r="I200" i="27" s="1"/>
  <c r="H199" i="27"/>
  <c r="G199" i="27"/>
  <c r="F199" i="27"/>
  <c r="D199" i="27"/>
  <c r="E198" i="27"/>
  <c r="I198" i="27" s="1"/>
  <c r="E197" i="27"/>
  <c r="I197" i="27" s="1"/>
  <c r="E196" i="27"/>
  <c r="I196" i="27" s="1"/>
  <c r="L195" i="27"/>
  <c r="H195" i="27"/>
  <c r="G195" i="27"/>
  <c r="F195" i="27"/>
  <c r="D195" i="27"/>
  <c r="L193" i="27"/>
  <c r="E193" i="27"/>
  <c r="I193" i="27" s="1"/>
  <c r="E192" i="27"/>
  <c r="I192" i="27" s="1"/>
  <c r="E191" i="27"/>
  <c r="I191" i="27" s="1"/>
  <c r="I188" i="27"/>
  <c r="H187" i="27"/>
  <c r="G187" i="27"/>
  <c r="F187" i="27"/>
  <c r="D187" i="27"/>
  <c r="E187" i="27" s="1"/>
  <c r="I186" i="27"/>
  <c r="H185" i="27"/>
  <c r="G185" i="27"/>
  <c r="F185" i="27"/>
  <c r="D185" i="27"/>
  <c r="E185" i="27" s="1"/>
  <c r="I184" i="27"/>
  <c r="H183" i="27"/>
  <c r="G183" i="27"/>
  <c r="F183" i="27"/>
  <c r="D183" i="27"/>
  <c r="E183" i="27" s="1"/>
  <c r="H182" i="27"/>
  <c r="G182" i="27"/>
  <c r="F182" i="27"/>
  <c r="D182" i="27"/>
  <c r="H181" i="27"/>
  <c r="G181" i="27"/>
  <c r="F181" i="27"/>
  <c r="D181" i="27"/>
  <c r="E181" i="27" s="1"/>
  <c r="H180" i="27"/>
  <c r="G180" i="27"/>
  <c r="F180" i="27"/>
  <c r="D180" i="27"/>
  <c r="I178" i="27"/>
  <c r="H176" i="27"/>
  <c r="G176" i="27"/>
  <c r="F176" i="27"/>
  <c r="D176" i="27"/>
  <c r="E176" i="27" s="1"/>
  <c r="H175" i="27"/>
  <c r="G175" i="27"/>
  <c r="F175" i="27"/>
  <c r="D175" i="27"/>
  <c r="H174" i="27"/>
  <c r="G174" i="27"/>
  <c r="F174" i="27"/>
  <c r="D174" i="27"/>
  <c r="E174" i="27" s="1"/>
  <c r="H173" i="27"/>
  <c r="G173" i="27"/>
  <c r="F173" i="27"/>
  <c r="D173" i="27"/>
  <c r="I171" i="27"/>
  <c r="H169" i="27"/>
  <c r="G169" i="27"/>
  <c r="F169" i="27"/>
  <c r="D169" i="27"/>
  <c r="E169" i="27" s="1"/>
  <c r="H168" i="27"/>
  <c r="G168" i="27"/>
  <c r="F168" i="27"/>
  <c r="D168" i="27"/>
  <c r="H167" i="27"/>
  <c r="G167" i="27"/>
  <c r="F167" i="27"/>
  <c r="D167" i="27"/>
  <c r="E167" i="27" s="1"/>
  <c r="H166" i="27"/>
  <c r="G166" i="27"/>
  <c r="F166" i="27"/>
  <c r="I164" i="27"/>
  <c r="I161" i="27"/>
  <c r="D160" i="27"/>
  <c r="H159" i="27"/>
  <c r="G159" i="27"/>
  <c r="F159" i="27"/>
  <c r="I158" i="27"/>
  <c r="H157" i="27"/>
  <c r="G157" i="27"/>
  <c r="F157" i="27"/>
  <c r="D157" i="27"/>
  <c r="H156" i="27"/>
  <c r="H34" i="27" s="1"/>
  <c r="G156" i="27"/>
  <c r="F156" i="27"/>
  <c r="D156" i="27"/>
  <c r="I152" i="27"/>
  <c r="I150" i="27"/>
  <c r="E149" i="27"/>
  <c r="I149" i="27" s="1"/>
  <c r="I148" i="27"/>
  <c r="E147" i="27"/>
  <c r="I147" i="27" s="1"/>
  <c r="I146" i="27"/>
  <c r="E145" i="27"/>
  <c r="I145" i="27" s="1"/>
  <c r="E144" i="27"/>
  <c r="I144" i="27" s="1"/>
  <c r="E143" i="27"/>
  <c r="I143" i="27" s="1"/>
  <c r="I142" i="27"/>
  <c r="H141" i="27"/>
  <c r="G141" i="27"/>
  <c r="F141" i="27"/>
  <c r="D141" i="27"/>
  <c r="I140" i="27"/>
  <c r="H139" i="27"/>
  <c r="G139" i="27"/>
  <c r="F139" i="27"/>
  <c r="D139" i="27"/>
  <c r="E138" i="27"/>
  <c r="I138" i="27" s="1"/>
  <c r="E137" i="27"/>
  <c r="I137" i="27" s="1"/>
  <c r="E136" i="27"/>
  <c r="E135" i="27"/>
  <c r="I135" i="27" s="1"/>
  <c r="H134" i="27"/>
  <c r="G134" i="27"/>
  <c r="F134" i="27"/>
  <c r="D134" i="27"/>
  <c r="I133" i="27"/>
  <c r="H132" i="27"/>
  <c r="G132" i="27"/>
  <c r="F132" i="27"/>
  <c r="D132" i="27"/>
  <c r="E131" i="27"/>
  <c r="I131" i="27" s="1"/>
  <c r="E130" i="27"/>
  <c r="I130" i="27" s="1"/>
  <c r="E129" i="27"/>
  <c r="I128" i="27"/>
  <c r="H127" i="27"/>
  <c r="G127" i="27"/>
  <c r="F127" i="27"/>
  <c r="D127" i="27"/>
  <c r="I126" i="27"/>
  <c r="H125" i="27"/>
  <c r="G125" i="27"/>
  <c r="F125" i="27"/>
  <c r="D125" i="27"/>
  <c r="I123" i="27"/>
  <c r="E122" i="27"/>
  <c r="I122" i="27" s="1"/>
  <c r="K122" i="27" s="1"/>
  <c r="H121" i="27"/>
  <c r="G121" i="27"/>
  <c r="F121" i="27"/>
  <c r="D121" i="27"/>
  <c r="E119" i="27"/>
  <c r="I119" i="27" s="1"/>
  <c r="E118" i="27"/>
  <c r="I118" i="27" s="1"/>
  <c r="E117" i="27"/>
  <c r="H116" i="27"/>
  <c r="G116" i="27"/>
  <c r="F116" i="27"/>
  <c r="D116" i="27"/>
  <c r="E115" i="27"/>
  <c r="I115" i="27" s="1"/>
  <c r="E114" i="27"/>
  <c r="I114" i="27" s="1"/>
  <c r="E113" i="27"/>
  <c r="H112" i="27"/>
  <c r="G112" i="27"/>
  <c r="F112" i="27"/>
  <c r="D112" i="27"/>
  <c r="E111" i="27"/>
  <c r="I111" i="27" s="1"/>
  <c r="E110" i="27"/>
  <c r="I110" i="27" s="1"/>
  <c r="E109" i="27"/>
  <c r="H108" i="27"/>
  <c r="G108" i="27"/>
  <c r="F108" i="27"/>
  <c r="D108" i="27"/>
  <c r="E106" i="27"/>
  <c r="I106" i="27" s="1"/>
  <c r="E105" i="27"/>
  <c r="I105" i="27" s="1"/>
  <c r="E104" i="27"/>
  <c r="I104" i="27" s="1"/>
  <c r="I101" i="27"/>
  <c r="H100" i="27"/>
  <c r="G100" i="27"/>
  <c r="F100" i="27"/>
  <c r="D100" i="27"/>
  <c r="E100" i="27" s="1"/>
  <c r="I99" i="27"/>
  <c r="H98" i="27"/>
  <c r="G98" i="27"/>
  <c r="F98" i="27"/>
  <c r="D98" i="27"/>
  <c r="I97" i="27"/>
  <c r="H96" i="27"/>
  <c r="G96" i="27"/>
  <c r="F96" i="27"/>
  <c r="D96" i="27"/>
  <c r="H95" i="27"/>
  <c r="G95" i="27"/>
  <c r="F95" i="27"/>
  <c r="D95" i="27"/>
  <c r="E95" i="27" s="1"/>
  <c r="H94" i="27"/>
  <c r="G94" i="27"/>
  <c r="F94" i="27"/>
  <c r="D94" i="27"/>
  <c r="H93" i="27"/>
  <c r="G93" i="27"/>
  <c r="F93" i="27"/>
  <c r="E93" i="27"/>
  <c r="D93" i="27"/>
  <c r="I91" i="27"/>
  <c r="H89" i="27"/>
  <c r="G89" i="27"/>
  <c r="F89" i="27"/>
  <c r="D89" i="27"/>
  <c r="E89" i="27" s="1"/>
  <c r="H88" i="27"/>
  <c r="G88" i="27"/>
  <c r="F88" i="27"/>
  <c r="D88" i="27"/>
  <c r="E88" i="27" s="1"/>
  <c r="H87" i="27"/>
  <c r="G87" i="27"/>
  <c r="F87" i="27"/>
  <c r="D87" i="27"/>
  <c r="H86" i="27"/>
  <c r="G86" i="27"/>
  <c r="F86" i="27"/>
  <c r="D86" i="27"/>
  <c r="I84" i="27"/>
  <c r="H82" i="27"/>
  <c r="G82" i="27"/>
  <c r="F82" i="27"/>
  <c r="D82" i="27"/>
  <c r="E82" i="27" s="1"/>
  <c r="H81" i="27"/>
  <c r="G81" i="27"/>
  <c r="F81" i="27"/>
  <c r="D81" i="27"/>
  <c r="H80" i="27"/>
  <c r="G80" i="27"/>
  <c r="F80" i="27"/>
  <c r="D80" i="27"/>
  <c r="H79" i="27"/>
  <c r="G79" i="27"/>
  <c r="F79" i="27"/>
  <c r="E79" i="27"/>
  <c r="D79" i="27"/>
  <c r="I77" i="27"/>
  <c r="I74" i="27"/>
  <c r="H73" i="27"/>
  <c r="H72" i="27" s="1"/>
  <c r="G73" i="27"/>
  <c r="G72" i="27" s="1"/>
  <c r="F73" i="27"/>
  <c r="F72" i="27" s="1"/>
  <c r="E73" i="27"/>
  <c r="E72" i="27" s="1"/>
  <c r="I66" i="27"/>
  <c r="I64" i="27"/>
  <c r="I62" i="27"/>
  <c r="I56" i="27"/>
  <c r="I49" i="27"/>
  <c r="I42" i="27"/>
  <c r="I39" i="27"/>
  <c r="H37" i="27"/>
  <c r="G37" i="27"/>
  <c r="F37" i="27"/>
  <c r="I36" i="27"/>
  <c r="I31" i="27"/>
  <c r="H30" i="27"/>
  <c r="G30" i="27"/>
  <c r="F30" i="27"/>
  <c r="D30" i="27"/>
  <c r="E30" i="27" s="1"/>
  <c r="H29" i="27"/>
  <c r="G29" i="27"/>
  <c r="F29" i="27"/>
  <c r="D29" i="27"/>
  <c r="E29" i="27" s="1"/>
  <c r="H28" i="27"/>
  <c r="G28" i="27"/>
  <c r="F28" i="27"/>
  <c r="D28" i="27"/>
  <c r="E28" i="27" s="1"/>
  <c r="H26" i="27"/>
  <c r="G26" i="27"/>
  <c r="F26" i="27"/>
  <c r="D26" i="27"/>
  <c r="E26" i="27" s="1"/>
  <c r="H25" i="27"/>
  <c r="G25" i="27"/>
  <c r="F25" i="27"/>
  <c r="D25" i="27"/>
  <c r="E25" i="27" s="1"/>
  <c r="H24" i="27"/>
  <c r="G24" i="27"/>
  <c r="F24" i="27"/>
  <c r="D24" i="27"/>
  <c r="E24" i="27" s="1"/>
  <c r="H22" i="27"/>
  <c r="G22" i="27"/>
  <c r="F22" i="27"/>
  <c r="D22" i="27"/>
  <c r="E22" i="27" s="1"/>
  <c r="H21" i="27"/>
  <c r="G21" i="27"/>
  <c r="F21" i="27"/>
  <c r="D21" i="27"/>
  <c r="E21" i="27" s="1"/>
  <c r="H20" i="27"/>
  <c r="G20" i="27"/>
  <c r="F20" i="27"/>
  <c r="D20" i="27"/>
  <c r="E20" i="27" s="1"/>
  <c r="H17" i="27"/>
  <c r="G17" i="27"/>
  <c r="F17" i="27"/>
  <c r="D17" i="27"/>
  <c r="E17" i="27" s="1"/>
  <c r="H16" i="27"/>
  <c r="G16" i="27"/>
  <c r="F16" i="27"/>
  <c r="D16" i="27"/>
  <c r="E16" i="27" s="1"/>
  <c r="H15" i="27"/>
  <c r="G15" i="27"/>
  <c r="F15" i="27"/>
  <c r="D15" i="27"/>
  <c r="I13" i="27"/>
  <c r="H2" i="27"/>
  <c r="D956" i="27" l="1"/>
  <c r="D756" i="27"/>
  <c r="D755" i="27" s="1"/>
  <c r="E397" i="27"/>
  <c r="I397" i="27" s="1"/>
  <c r="F155" i="27"/>
  <c r="F154" i="27" s="1"/>
  <c r="G155" i="27"/>
  <c r="G154" i="27" s="1"/>
  <c r="E581" i="27"/>
  <c r="I581" i="27" s="1"/>
  <c r="H885" i="27"/>
  <c r="H881" i="27" s="1"/>
  <c r="H880" i="27" s="1"/>
  <c r="D218" i="27"/>
  <c r="H672" i="27"/>
  <c r="E798" i="27"/>
  <c r="I798" i="27" s="1"/>
  <c r="D166" i="27"/>
  <c r="D165" i="27" s="1"/>
  <c r="G383" i="27"/>
  <c r="G379" i="27" s="1"/>
  <c r="G378" i="27" s="1"/>
  <c r="G346" i="27" s="1"/>
  <c r="D466" i="27"/>
  <c r="D462" i="27" s="1"/>
  <c r="D461" i="27" s="1"/>
  <c r="F359" i="27"/>
  <c r="D670" i="27"/>
  <c r="F177" i="27"/>
  <c r="E480" i="27"/>
  <c r="I480" i="27" s="1"/>
  <c r="D567" i="27"/>
  <c r="D563" i="27" s="1"/>
  <c r="D562" i="27" s="1"/>
  <c r="F718" i="27"/>
  <c r="F714" i="27" s="1"/>
  <c r="F677" i="27"/>
  <c r="G19" i="27"/>
  <c r="H92" i="27"/>
  <c r="G34" i="27"/>
  <c r="G466" i="27"/>
  <c r="G462" i="27" s="1"/>
  <c r="G461" i="27" s="1"/>
  <c r="G352" i="27"/>
  <c r="E632" i="27"/>
  <c r="I632" i="27" s="1"/>
  <c r="F27" i="27"/>
  <c r="H670" i="27"/>
  <c r="H449" i="27"/>
  <c r="F23" i="27"/>
  <c r="F76" i="27"/>
  <c r="G23" i="27"/>
  <c r="E121" i="27"/>
  <c r="I121" i="27" s="1"/>
  <c r="G27" i="27"/>
  <c r="E899" i="27"/>
  <c r="I899" i="27" s="1"/>
  <c r="F19" i="27"/>
  <c r="E15" i="27"/>
  <c r="I15" i="27" s="1"/>
  <c r="F194" i="27"/>
  <c r="F190" i="27" s="1"/>
  <c r="F189" i="27" s="1"/>
  <c r="F242" i="27" s="1"/>
  <c r="D701" i="27"/>
  <c r="D697" i="27" s="1"/>
  <c r="D696" i="27" s="1"/>
  <c r="D664" i="27" s="1"/>
  <c r="H107" i="27"/>
  <c r="H103" i="27" s="1"/>
  <c r="H102" i="27" s="1"/>
  <c r="H70" i="27" s="1"/>
  <c r="F90" i="27"/>
  <c r="H248" i="27"/>
  <c r="H244" i="27" s="1"/>
  <c r="H243" i="27" s="1"/>
  <c r="I356" i="27"/>
  <c r="F517" i="27"/>
  <c r="F513" i="27" s="1"/>
  <c r="F512" i="27" s="1"/>
  <c r="H767" i="27"/>
  <c r="D784" i="27"/>
  <c r="D780" i="27" s="1"/>
  <c r="D779" i="27" s="1"/>
  <c r="D852" i="27"/>
  <c r="D848" i="27" s="1"/>
  <c r="H852" i="27"/>
  <c r="H848" i="27" s="1"/>
  <c r="E531" i="27"/>
  <c r="I531" i="27" s="1"/>
  <c r="G61" i="27"/>
  <c r="G124" i="27"/>
  <c r="G120" i="27" s="1"/>
  <c r="D35" i="27"/>
  <c r="E35" i="27" s="1"/>
  <c r="H383" i="27"/>
  <c r="H379" i="27" s="1"/>
  <c r="H378" i="27" s="1"/>
  <c r="H346" i="27" s="1"/>
  <c r="G701" i="27"/>
  <c r="G697" i="27" s="1"/>
  <c r="G696" i="27" s="1"/>
  <c r="G664" i="27" s="1"/>
  <c r="H635" i="27"/>
  <c r="H631" i="27" s="1"/>
  <c r="I24" i="27"/>
  <c r="H27" i="27"/>
  <c r="H58" i="27"/>
  <c r="F265" i="27"/>
  <c r="F261" i="27" s="1"/>
  <c r="D299" i="27"/>
  <c r="D295" i="27" s="1"/>
  <c r="D294" i="27" s="1"/>
  <c r="E349" i="27"/>
  <c r="E348" i="27" s="1"/>
  <c r="I348" i="27" s="1"/>
  <c r="D354" i="27"/>
  <c r="H517" i="27"/>
  <c r="H513" i="27" s="1"/>
  <c r="H512" i="27" s="1"/>
  <c r="F953" i="27"/>
  <c r="F949" i="27" s="1"/>
  <c r="I30" i="27"/>
  <c r="G215" i="27"/>
  <c r="E266" i="27"/>
  <c r="I266" i="27" s="1"/>
  <c r="F299" i="27"/>
  <c r="F295" i="27" s="1"/>
  <c r="F294" i="27" s="1"/>
  <c r="G299" i="27"/>
  <c r="G295" i="27" s="1"/>
  <c r="G294" i="27" s="1"/>
  <c r="G316" i="27"/>
  <c r="G312" i="27" s="1"/>
  <c r="F316" i="27"/>
  <c r="F312" i="27" s="1"/>
  <c r="E331" i="27"/>
  <c r="I331" i="27" s="1"/>
  <c r="F534" i="27"/>
  <c r="F530" i="27" s="1"/>
  <c r="H534" i="27"/>
  <c r="H530" i="27" s="1"/>
  <c r="D635" i="27"/>
  <c r="D631" i="27" s="1"/>
  <c r="I676" i="27"/>
  <c r="I688" i="27"/>
  <c r="E706" i="27"/>
  <c r="I706" i="27" s="1"/>
  <c r="D54" i="27"/>
  <c r="E54" i="27" s="1"/>
  <c r="E86" i="27"/>
  <c r="H35" i="27"/>
  <c r="H33" i="27" s="1"/>
  <c r="G172" i="27"/>
  <c r="I181" i="27"/>
  <c r="D60" i="27"/>
  <c r="E60" i="27" s="1"/>
  <c r="H316" i="27"/>
  <c r="H312" i="27" s="1"/>
  <c r="D58" i="27"/>
  <c r="I455" i="27"/>
  <c r="H618" i="27"/>
  <c r="H614" i="27" s="1"/>
  <c r="H613" i="27" s="1"/>
  <c r="E804" i="27"/>
  <c r="I804" i="27" s="1"/>
  <c r="H163" i="27"/>
  <c r="I654" i="27"/>
  <c r="E650" i="27"/>
  <c r="I650" i="27" s="1"/>
  <c r="F46" i="27"/>
  <c r="F670" i="27"/>
  <c r="F753" i="27"/>
  <c r="I17" i="27"/>
  <c r="I21" i="27"/>
  <c r="I22" i="27"/>
  <c r="H23" i="27"/>
  <c r="H45" i="27"/>
  <c r="H46" i="27"/>
  <c r="H47" i="27"/>
  <c r="I89" i="27"/>
  <c r="D107" i="27"/>
  <c r="D103" i="27" s="1"/>
  <c r="D102" i="27" s="1"/>
  <c r="D70" i="27" s="1"/>
  <c r="H215" i="27"/>
  <c r="D383" i="27"/>
  <c r="D379" i="27" s="1"/>
  <c r="D378" i="27" s="1"/>
  <c r="D346" i="27" s="1"/>
  <c r="I26" i="27"/>
  <c r="D27" i="27"/>
  <c r="D47" i="27"/>
  <c r="E47" i="27" s="1"/>
  <c r="E80" i="27"/>
  <c r="I80" i="27" s="1"/>
  <c r="D45" i="27"/>
  <c r="E45" i="27" s="1"/>
  <c r="G361" i="27"/>
  <c r="D517" i="27"/>
  <c r="D513" i="27" s="1"/>
  <c r="D512" i="27" s="1"/>
  <c r="I806" i="27"/>
  <c r="F936" i="27"/>
  <c r="F932" i="27" s="1"/>
  <c r="F931" i="27" s="1"/>
  <c r="F35" i="27"/>
  <c r="H85" i="27"/>
  <c r="G63" i="27"/>
  <c r="E173" i="27"/>
  <c r="I173" i="27" s="1"/>
  <c r="I174" i="27"/>
  <c r="H299" i="27"/>
  <c r="H295" i="27" s="1"/>
  <c r="H294" i="27" s="1"/>
  <c r="E401" i="27"/>
  <c r="I401" i="27" s="1"/>
  <c r="I411" i="27"/>
  <c r="E362" i="27"/>
  <c r="I362" i="27" s="1"/>
  <c r="F567" i="27"/>
  <c r="F563" i="27" s="1"/>
  <c r="F562" i="27" s="1"/>
  <c r="E619" i="27"/>
  <c r="I625" i="27"/>
  <c r="E623" i="27"/>
  <c r="I623" i="27" s="1"/>
  <c r="H701" i="27"/>
  <c r="H697" i="27" s="1"/>
  <c r="H696" i="27" s="1"/>
  <c r="H664" i="27" s="1"/>
  <c r="I729" i="27"/>
  <c r="E680" i="27"/>
  <c r="I680" i="27" s="1"/>
  <c r="F767" i="27"/>
  <c r="I773" i="27"/>
  <c r="G902" i="27"/>
  <c r="G898" i="27" s="1"/>
  <c r="G936" i="27"/>
  <c r="G932" i="27" s="1"/>
  <c r="G931" i="27" s="1"/>
  <c r="F124" i="27"/>
  <c r="F120" i="27" s="1"/>
  <c r="F248" i="27"/>
  <c r="F244" i="27" s="1"/>
  <c r="F243" i="27" s="1"/>
  <c r="H265" i="27"/>
  <c r="H261" i="27" s="1"/>
  <c r="D316" i="27"/>
  <c r="D312" i="27" s="1"/>
  <c r="I376" i="27"/>
  <c r="F400" i="27"/>
  <c r="F396" i="27" s="1"/>
  <c r="G451" i="27"/>
  <c r="G483" i="27"/>
  <c r="G479" i="27" s="1"/>
  <c r="F483" i="27"/>
  <c r="F479" i="27" s="1"/>
  <c r="G584" i="27"/>
  <c r="G580" i="27" s="1"/>
  <c r="F701" i="27"/>
  <c r="F697" i="27" s="1"/>
  <c r="F696" i="27" s="1"/>
  <c r="F65" i="27" s="1"/>
  <c r="G784" i="27"/>
  <c r="G780" i="27" s="1"/>
  <c r="G779" i="27" s="1"/>
  <c r="E770" i="27"/>
  <c r="I770" i="27" s="1"/>
  <c r="G852" i="27"/>
  <c r="G848" i="27" s="1"/>
  <c r="H953" i="27"/>
  <c r="H949" i="27" s="1"/>
  <c r="G51" i="27"/>
  <c r="F53" i="27"/>
  <c r="I95" i="27"/>
  <c r="H63" i="27"/>
  <c r="F47" i="27"/>
  <c r="H61" i="27"/>
  <c r="I187" i="27"/>
  <c r="G248" i="27"/>
  <c r="G244" i="27" s="1"/>
  <c r="G243" i="27" s="1"/>
  <c r="H366" i="27"/>
  <c r="G400" i="27"/>
  <c r="G396" i="27" s="1"/>
  <c r="H466" i="27"/>
  <c r="H462" i="27" s="1"/>
  <c r="H461" i="27" s="1"/>
  <c r="D483" i="27"/>
  <c r="D479" i="27" s="1"/>
  <c r="H567" i="27"/>
  <c r="H563" i="27" s="1"/>
  <c r="H562" i="27" s="1"/>
  <c r="D618" i="27"/>
  <c r="D614" i="27" s="1"/>
  <c r="D613" i="27" s="1"/>
  <c r="D679" i="27"/>
  <c r="G686" i="27"/>
  <c r="H801" i="27"/>
  <c r="H797" i="27" s="1"/>
  <c r="F902" i="27"/>
  <c r="F898" i="27" s="1"/>
  <c r="D902" i="27"/>
  <c r="D898" i="27" s="1"/>
  <c r="E910" i="27"/>
  <c r="I910" i="27" s="1"/>
  <c r="E300" i="27"/>
  <c r="I300" i="27" s="1"/>
  <c r="I314" i="27"/>
  <c r="I337" i="27"/>
  <c r="I405" i="27"/>
  <c r="I621" i="27"/>
  <c r="E860" i="27"/>
  <c r="I860" i="27" s="1"/>
  <c r="I916" i="27"/>
  <c r="E963" i="27"/>
  <c r="I963" i="27" s="1"/>
  <c r="E132" i="27"/>
  <c r="I132" i="27" s="1"/>
  <c r="I302" i="27"/>
  <c r="E493" i="27"/>
  <c r="I493" i="27" s="1"/>
  <c r="E869" i="27"/>
  <c r="I869" i="27" s="1"/>
  <c r="E867" i="27"/>
  <c r="I867" i="27" s="1"/>
  <c r="E127" i="27"/>
  <c r="I127" i="27" s="1"/>
  <c r="E392" i="27"/>
  <c r="I392" i="27" s="1"/>
  <c r="E452" i="27"/>
  <c r="E451" i="27" s="1"/>
  <c r="E542" i="27"/>
  <c r="I542" i="27" s="1"/>
  <c r="I871" i="27"/>
  <c r="D63" i="27"/>
  <c r="E63" i="27" s="1"/>
  <c r="E98" i="27"/>
  <c r="I98" i="27" s="1"/>
  <c r="I183" i="27"/>
  <c r="E308" i="27"/>
  <c r="I308" i="27" s="1"/>
  <c r="D23" i="27"/>
  <c r="D52" i="27"/>
  <c r="E52" i="27" s="1"/>
  <c r="G92" i="27"/>
  <c r="E108" i="27"/>
  <c r="I108" i="27" s="1"/>
  <c r="E112" i="27"/>
  <c r="I112" i="27" s="1"/>
  <c r="I113" i="27"/>
  <c r="I129" i="27"/>
  <c r="D155" i="27"/>
  <c r="D154" i="27" s="1"/>
  <c r="D34" i="27"/>
  <c r="I167" i="27"/>
  <c r="E304" i="27"/>
  <c r="I304" i="27" s="1"/>
  <c r="I306" i="27"/>
  <c r="G666" i="27"/>
  <c r="G35" i="27"/>
  <c r="I682" i="27"/>
  <c r="E96" i="27"/>
  <c r="I96" i="27" s="1"/>
  <c r="D61" i="27"/>
  <c r="E61" i="27" s="1"/>
  <c r="I210" i="27"/>
  <c r="E208" i="27"/>
  <c r="E157" i="27"/>
  <c r="I157" i="27" s="1"/>
  <c r="E369" i="27"/>
  <c r="I418" i="27"/>
  <c r="I641" i="27"/>
  <c r="E638" i="27"/>
  <c r="I638" i="27" s="1"/>
  <c r="E719" i="27"/>
  <c r="I719" i="27" s="1"/>
  <c r="I723" i="27"/>
  <c r="I792" i="27"/>
  <c r="E789" i="27"/>
  <c r="I789" i="27" s="1"/>
  <c r="I944" i="27"/>
  <c r="E941" i="27"/>
  <c r="I941" i="27" s="1"/>
  <c r="I28" i="27"/>
  <c r="G59" i="27"/>
  <c r="H76" i="27"/>
  <c r="I82" i="27"/>
  <c r="H83" i="27"/>
  <c r="H54" i="27"/>
  <c r="I100" i="27"/>
  <c r="E166" i="27"/>
  <c r="I219" i="27"/>
  <c r="E432" i="27"/>
  <c r="E431" i="27" s="1"/>
  <c r="D431" i="27"/>
  <c r="I489" i="27"/>
  <c r="E484" i="27"/>
  <c r="I484" i="27" s="1"/>
  <c r="I590" i="27"/>
  <c r="E585" i="27"/>
  <c r="I585" i="27" s="1"/>
  <c r="E890" i="27"/>
  <c r="I890" i="27" s="1"/>
  <c r="I891" i="27"/>
  <c r="F52" i="27"/>
  <c r="D85" i="27"/>
  <c r="G85" i="27"/>
  <c r="I93" i="27"/>
  <c r="D163" i="27"/>
  <c r="F54" i="27"/>
  <c r="F179" i="27"/>
  <c r="F61" i="27"/>
  <c r="E195" i="27"/>
  <c r="I195" i="27" s="1"/>
  <c r="G194" i="27"/>
  <c r="G190" i="27" s="1"/>
  <c r="G189" i="27" s="1"/>
  <c r="I262" i="27"/>
  <c r="H444" i="27"/>
  <c r="D534" i="27"/>
  <c r="D530" i="27" s="1"/>
  <c r="D584" i="27"/>
  <c r="D580" i="27" s="1"/>
  <c r="H584" i="27"/>
  <c r="H580" i="27" s="1"/>
  <c r="E594" i="27"/>
  <c r="I594" i="27" s="1"/>
  <c r="I596" i="27"/>
  <c r="E652" i="27"/>
  <c r="I652" i="27" s="1"/>
  <c r="I655" i="27"/>
  <c r="G672" i="27"/>
  <c r="G718" i="27"/>
  <c r="G714" i="27" s="1"/>
  <c r="E728" i="27"/>
  <c r="I728" i="27" s="1"/>
  <c r="E750" i="27"/>
  <c r="D749" i="27"/>
  <c r="H753" i="27"/>
  <c r="F801" i="27"/>
  <c r="F797" i="27" s="1"/>
  <c r="I819" i="27"/>
  <c r="E957" i="27"/>
  <c r="E956" i="27" s="1"/>
  <c r="H194" i="27"/>
  <c r="H190" i="27" s="1"/>
  <c r="H189" i="27" s="1"/>
  <c r="H242" i="27" s="1"/>
  <c r="E203" i="27"/>
  <c r="I203" i="27" s="1"/>
  <c r="E317" i="27"/>
  <c r="I317" i="27" s="1"/>
  <c r="I321" i="27"/>
  <c r="F618" i="27"/>
  <c r="F614" i="27" s="1"/>
  <c r="F613" i="27" s="1"/>
  <c r="H784" i="27"/>
  <c r="H780" i="27" s="1"/>
  <c r="H779" i="27" s="1"/>
  <c r="D885" i="27"/>
  <c r="D881" i="27" s="1"/>
  <c r="D880" i="27" s="1"/>
  <c r="H19" i="27"/>
  <c r="D59" i="27"/>
  <c r="H44" i="27"/>
  <c r="F51" i="27"/>
  <c r="E87" i="27"/>
  <c r="E83" i="27" s="1"/>
  <c r="F58" i="27"/>
  <c r="E116" i="27"/>
  <c r="I116" i="27" s="1"/>
  <c r="F170" i="27"/>
  <c r="G54" i="27"/>
  <c r="H179" i="27"/>
  <c r="F215" i="27"/>
  <c r="E319" i="27"/>
  <c r="I319" i="27" s="1"/>
  <c r="I334" i="27"/>
  <c r="F366" i="27"/>
  <c r="I372" i="27"/>
  <c r="F437" i="27"/>
  <c r="F435" i="27"/>
  <c r="I448" i="27"/>
  <c r="E549" i="27"/>
  <c r="I549" i="27" s="1"/>
  <c r="E551" i="27"/>
  <c r="I551" i="27" s="1"/>
  <c r="E592" i="27"/>
  <c r="I592" i="27" s="1"/>
  <c r="F635" i="27"/>
  <c r="F631" i="27" s="1"/>
  <c r="F662" i="27" s="1"/>
  <c r="D672" i="27"/>
  <c r="E674" i="27"/>
  <c r="I674" i="27" s="1"/>
  <c r="E687" i="27"/>
  <c r="I687" i="27" s="1"/>
  <c r="E721" i="27"/>
  <c r="I721" i="27" s="1"/>
  <c r="D753" i="27"/>
  <c r="E758" i="27"/>
  <c r="E753" i="27" s="1"/>
  <c r="F835" i="27"/>
  <c r="F831" i="27" s="1"/>
  <c r="F830" i="27" s="1"/>
  <c r="E919" i="27"/>
  <c r="I919" i="27" s="1"/>
  <c r="D953" i="27"/>
  <c r="D949" i="27" s="1"/>
  <c r="F354" i="27"/>
  <c r="H368" i="27"/>
  <c r="E403" i="27"/>
  <c r="I403" i="27" s="1"/>
  <c r="G437" i="27"/>
  <c r="I459" i="27"/>
  <c r="E491" i="27"/>
  <c r="I491" i="27" s="1"/>
  <c r="G534" i="27"/>
  <c r="G530" i="27" s="1"/>
  <c r="G618" i="27"/>
  <c r="G614" i="27" s="1"/>
  <c r="G613" i="27" s="1"/>
  <c r="E636" i="27"/>
  <c r="I636" i="27" s="1"/>
  <c r="D718" i="27"/>
  <c r="D714" i="27" s="1"/>
  <c r="H718" i="27"/>
  <c r="H714" i="27" s="1"/>
  <c r="E726" i="27"/>
  <c r="I726" i="27" s="1"/>
  <c r="H769" i="27"/>
  <c r="F852" i="27"/>
  <c r="F848" i="27" s="1"/>
  <c r="E894" i="27"/>
  <c r="I894" i="27" s="1"/>
  <c r="G953" i="27"/>
  <c r="G949" i="27" s="1"/>
  <c r="D215" i="27"/>
  <c r="D248" i="27"/>
  <c r="D244" i="27" s="1"/>
  <c r="D243" i="27" s="1"/>
  <c r="D265" i="27"/>
  <c r="D261" i="27" s="1"/>
  <c r="F361" i="27"/>
  <c r="F442" i="27"/>
  <c r="F60" i="27"/>
  <c r="H483" i="27"/>
  <c r="H479" i="27" s="1"/>
  <c r="I495" i="27"/>
  <c r="E518" i="27"/>
  <c r="I518" i="27" s="1"/>
  <c r="I640" i="27"/>
  <c r="E667" i="27"/>
  <c r="E666" i="27" s="1"/>
  <c r="G679" i="27"/>
  <c r="I692" i="27"/>
  <c r="I716" i="27"/>
  <c r="I730" i="27"/>
  <c r="E785" i="27"/>
  <c r="I785" i="27" s="1"/>
  <c r="D801" i="27"/>
  <c r="D797" i="27" s="1"/>
  <c r="D835" i="27"/>
  <c r="D831" i="27" s="1"/>
  <c r="D830" i="27" s="1"/>
  <c r="G885" i="27"/>
  <c r="G881" i="27" s="1"/>
  <c r="G880" i="27" s="1"/>
  <c r="H902" i="27"/>
  <c r="H898" i="27" s="1"/>
  <c r="E19" i="27"/>
  <c r="I20" i="27"/>
  <c r="I25" i="27"/>
  <c r="E23" i="27"/>
  <c r="I29" i="27"/>
  <c r="E27" i="27"/>
  <c r="E449" i="27"/>
  <c r="I453" i="27"/>
  <c r="I16" i="27"/>
  <c r="D78" i="27"/>
  <c r="E81" i="27"/>
  <c r="I81" i="27" s="1"/>
  <c r="E94" i="27"/>
  <c r="D90" i="27"/>
  <c r="D170" i="27"/>
  <c r="D172" i="27"/>
  <c r="D53" i="27"/>
  <c r="E53" i="27" s="1"/>
  <c r="H170" i="27"/>
  <c r="H172" i="27"/>
  <c r="H53" i="27"/>
  <c r="E273" i="27"/>
  <c r="E275" i="27"/>
  <c r="I275" i="27" s="1"/>
  <c r="E280" i="27"/>
  <c r="I280" i="27" s="1"/>
  <c r="E282" i="27"/>
  <c r="I282" i="27" s="1"/>
  <c r="D368" i="27"/>
  <c r="E371" i="27"/>
  <c r="I371" i="27" s="1"/>
  <c r="D366" i="27"/>
  <c r="I446" i="27"/>
  <c r="H677" i="27"/>
  <c r="H679" i="27"/>
  <c r="I913" i="27"/>
  <c r="E912" i="27"/>
  <c r="I912" i="27" s="1"/>
  <c r="D46" i="27"/>
  <c r="E46" i="27" s="1"/>
  <c r="F59" i="27"/>
  <c r="G47" i="27"/>
  <c r="D51" i="27"/>
  <c r="H51" i="27"/>
  <c r="E175" i="27"/>
  <c r="H177" i="27"/>
  <c r="E268" i="27"/>
  <c r="I268" i="27" s="1"/>
  <c r="I270" i="27"/>
  <c r="I277" i="27"/>
  <c r="H354" i="27"/>
  <c r="H352" i="27"/>
  <c r="H435" i="27"/>
  <c r="H437" i="27"/>
  <c r="D444" i="27"/>
  <c r="E447" i="27"/>
  <c r="I447" i="27" s="1"/>
  <c r="D442" i="27"/>
  <c r="E599" i="27"/>
  <c r="E601" i="27"/>
  <c r="I601" i="27" s="1"/>
  <c r="I603" i="27"/>
  <c r="E763" i="27"/>
  <c r="I763" i="27" s="1"/>
  <c r="G760" i="27"/>
  <c r="G762" i="27"/>
  <c r="D19" i="27"/>
  <c r="F45" i="27"/>
  <c r="G52" i="27"/>
  <c r="I79" i="27"/>
  <c r="G76" i="27"/>
  <c r="G78" i="27"/>
  <c r="D83" i="27"/>
  <c r="I88" i="27"/>
  <c r="F92" i="27"/>
  <c r="F107" i="27"/>
  <c r="F103" i="27" s="1"/>
  <c r="F102" i="27" s="1"/>
  <c r="I109" i="27"/>
  <c r="I117" i="27"/>
  <c r="H124" i="27"/>
  <c r="H120" i="27" s="1"/>
  <c r="E134" i="27"/>
  <c r="I134" i="27" s="1"/>
  <c r="I136" i="27"/>
  <c r="H155" i="27"/>
  <c r="H154" i="27" s="1"/>
  <c r="G163" i="27"/>
  <c r="H165" i="27"/>
  <c r="G165" i="27"/>
  <c r="G45" i="27"/>
  <c r="G170" i="27"/>
  <c r="F63" i="27"/>
  <c r="E156" i="27"/>
  <c r="I209" i="27"/>
  <c r="E212" i="27"/>
  <c r="I212" i="27" s="1"/>
  <c r="E160" i="27"/>
  <c r="E218" i="27"/>
  <c r="I218" i="27" s="1"/>
  <c r="I220" i="27"/>
  <c r="E216" i="27"/>
  <c r="E225" i="27"/>
  <c r="I225" i="27" s="1"/>
  <c r="I227" i="27"/>
  <c r="E232" i="27"/>
  <c r="I232" i="27" s="1"/>
  <c r="I234" i="27"/>
  <c r="E249" i="27"/>
  <c r="E253" i="27"/>
  <c r="I253" i="27" s="1"/>
  <c r="E257" i="27"/>
  <c r="I257" i="27" s="1"/>
  <c r="I263" i="27"/>
  <c r="I180" i="27"/>
  <c r="E333" i="27"/>
  <c r="I333" i="27" s="1"/>
  <c r="F352" i="27"/>
  <c r="E357" i="27"/>
  <c r="I363" i="27"/>
  <c r="D359" i="27"/>
  <c r="D361" i="27"/>
  <c r="H359" i="27"/>
  <c r="H361" i="27"/>
  <c r="E384" i="27"/>
  <c r="E410" i="27"/>
  <c r="I410" i="27" s="1"/>
  <c r="I414" i="27"/>
  <c r="I439" i="27"/>
  <c r="D435" i="27"/>
  <c r="D437" i="27"/>
  <c r="E440" i="27"/>
  <c r="F444" i="27"/>
  <c r="G449" i="27"/>
  <c r="H451" i="27"/>
  <c r="E471" i="27"/>
  <c r="I471" i="27" s="1"/>
  <c r="H684" i="27"/>
  <c r="H686" i="27"/>
  <c r="G753" i="27"/>
  <c r="I781" i="27"/>
  <c r="D159" i="27"/>
  <c r="D38" i="27"/>
  <c r="D37" i="27" s="1"/>
  <c r="D451" i="27"/>
  <c r="D449" i="27"/>
  <c r="F449" i="27"/>
  <c r="F451" i="27"/>
  <c r="E467" i="27"/>
  <c r="I468" i="27"/>
  <c r="I545" i="27"/>
  <c r="E445" i="27"/>
  <c r="D769" i="27"/>
  <c r="E772" i="27"/>
  <c r="I772" i="27" s="1"/>
  <c r="D767" i="27"/>
  <c r="D76" i="27"/>
  <c r="G90" i="27"/>
  <c r="E139" i="27"/>
  <c r="I139" i="27" s="1"/>
  <c r="E141" i="27"/>
  <c r="I141" i="27" s="1"/>
  <c r="F163" i="27"/>
  <c r="F165" i="27"/>
  <c r="E168" i="27"/>
  <c r="G58" i="27"/>
  <c r="D179" i="27"/>
  <c r="E182" i="27"/>
  <c r="G265" i="27"/>
  <c r="G261" i="27" s="1"/>
  <c r="I284" i="27"/>
  <c r="E438" i="27"/>
  <c r="I438" i="27" s="1"/>
  <c r="G956" i="27"/>
  <c r="G756" i="27"/>
  <c r="G44" i="27" s="1"/>
  <c r="F34" i="27"/>
  <c r="G46" i="27"/>
  <c r="H52" i="27"/>
  <c r="G53" i="27"/>
  <c r="H59" i="27"/>
  <c r="H60" i="27"/>
  <c r="F78" i="27"/>
  <c r="H78" i="27"/>
  <c r="G83" i="27"/>
  <c r="F83" i="27"/>
  <c r="F85" i="27"/>
  <c r="D92" i="27"/>
  <c r="H90" i="27"/>
  <c r="G107" i="27"/>
  <c r="G103" i="27" s="1"/>
  <c r="G102" i="27" s="1"/>
  <c r="D124" i="27"/>
  <c r="D120" i="27" s="1"/>
  <c r="E125" i="27"/>
  <c r="F172" i="27"/>
  <c r="I176" i="27"/>
  <c r="D177" i="27"/>
  <c r="G177" i="27"/>
  <c r="G179" i="27"/>
  <c r="G60" i="27"/>
  <c r="D194" i="27"/>
  <c r="D190" i="27" s="1"/>
  <c r="D189" i="27" s="1"/>
  <c r="E199" i="27"/>
  <c r="I199" i="27" s="1"/>
  <c r="E223" i="27"/>
  <c r="I223" i="27" s="1"/>
  <c r="E230" i="27"/>
  <c r="I230" i="27" s="1"/>
  <c r="I313" i="27"/>
  <c r="E324" i="27"/>
  <c r="I328" i="27"/>
  <c r="E326" i="27"/>
  <c r="I326" i="27" s="1"/>
  <c r="D352" i="27"/>
  <c r="E359" i="27"/>
  <c r="I364" i="27"/>
  <c r="F368" i="27"/>
  <c r="I370" i="27"/>
  <c r="I381" i="27"/>
  <c r="F383" i="27"/>
  <c r="F379" i="27" s="1"/>
  <c r="F378" i="27" s="1"/>
  <c r="I423" i="27"/>
  <c r="H442" i="27"/>
  <c r="I457" i="27"/>
  <c r="E486" i="27"/>
  <c r="I486" i="27" s="1"/>
  <c r="E537" i="27"/>
  <c r="I537" i="27" s="1"/>
  <c r="E535" i="27"/>
  <c r="E544" i="27"/>
  <c r="I544" i="27" s="1"/>
  <c r="G677" i="27"/>
  <c r="D684" i="27"/>
  <c r="D686" i="27"/>
  <c r="E689" i="27"/>
  <c r="I703" i="27"/>
  <c r="E702" i="27"/>
  <c r="I722" i="27"/>
  <c r="E673" i="27"/>
  <c r="I673" i="27" s="1"/>
  <c r="E733" i="27"/>
  <c r="I733" i="27" s="1"/>
  <c r="I737" i="27"/>
  <c r="E735" i="27"/>
  <c r="I735" i="27" s="1"/>
  <c r="F769" i="27"/>
  <c r="I771" i="27"/>
  <c r="I807" i="27"/>
  <c r="E802" i="27"/>
  <c r="G354" i="27"/>
  <c r="G359" i="27"/>
  <c r="I365" i="27"/>
  <c r="E388" i="27"/>
  <c r="I388" i="27" s="1"/>
  <c r="D400" i="27"/>
  <c r="D396" i="27" s="1"/>
  <c r="H400" i="27"/>
  <c r="H396" i="27" s="1"/>
  <c r="E408" i="27"/>
  <c r="I408" i="27" s="1"/>
  <c r="E415" i="27"/>
  <c r="I415" i="27" s="1"/>
  <c r="I419" i="27"/>
  <c r="E417" i="27"/>
  <c r="I417" i="27" s="1"/>
  <c r="F466" i="27"/>
  <c r="F462" i="27" s="1"/>
  <c r="F461" i="27" s="1"/>
  <c r="G517" i="27"/>
  <c r="G513" i="27" s="1"/>
  <c r="G512" i="27" s="1"/>
  <c r="E522" i="27"/>
  <c r="E568" i="27"/>
  <c r="I569" i="27"/>
  <c r="G635" i="27"/>
  <c r="G631" i="27" s="1"/>
  <c r="G670" i="27"/>
  <c r="E681" i="27"/>
  <c r="D677" i="27"/>
  <c r="F686" i="27"/>
  <c r="I694" i="27"/>
  <c r="I711" i="27"/>
  <c r="E710" i="27"/>
  <c r="I710" i="27" s="1"/>
  <c r="I846" i="27"/>
  <c r="E844" i="27"/>
  <c r="I844" i="27" s="1"/>
  <c r="G366" i="27"/>
  <c r="G368" i="27"/>
  <c r="I404" i="27"/>
  <c r="E355" i="27"/>
  <c r="G435" i="27"/>
  <c r="I441" i="27"/>
  <c r="G442" i="27"/>
  <c r="G444" i="27"/>
  <c r="I454" i="27"/>
  <c r="E498" i="27"/>
  <c r="I498" i="27" s="1"/>
  <c r="I502" i="27"/>
  <c r="E500" i="27"/>
  <c r="I500" i="27" s="1"/>
  <c r="I589" i="27"/>
  <c r="E587" i="27"/>
  <c r="I587" i="27" s="1"/>
  <c r="E643" i="27"/>
  <c r="I643" i="27" s="1"/>
  <c r="F672" i="27"/>
  <c r="F684" i="27"/>
  <c r="F760" i="27"/>
  <c r="F762" i="27"/>
  <c r="E760" i="27"/>
  <c r="I765" i="27"/>
  <c r="E809" i="27"/>
  <c r="I809" i="27" s="1"/>
  <c r="I813" i="27"/>
  <c r="E811" i="27"/>
  <c r="I811" i="27" s="1"/>
  <c r="E937" i="27"/>
  <c r="I939" i="27"/>
  <c r="E945" i="27"/>
  <c r="I945" i="27" s="1"/>
  <c r="I947" i="27"/>
  <c r="E950" i="27"/>
  <c r="I951" i="27"/>
  <c r="E572" i="27"/>
  <c r="I572" i="27" s="1"/>
  <c r="F584" i="27"/>
  <c r="F580" i="27" s="1"/>
  <c r="I647" i="27"/>
  <c r="E645" i="27"/>
  <c r="I645" i="27" s="1"/>
  <c r="G684" i="27"/>
  <c r="H755" i="27"/>
  <c r="I766" i="27"/>
  <c r="K783" i="27"/>
  <c r="K786" i="27"/>
  <c r="I805" i="27"/>
  <c r="G801" i="27"/>
  <c r="G797" i="27" s="1"/>
  <c r="E816" i="27"/>
  <c r="I816" i="27" s="1"/>
  <c r="I820" i="27"/>
  <c r="E818" i="27"/>
  <c r="I818" i="27" s="1"/>
  <c r="E905" i="27"/>
  <c r="I905" i="27" s="1"/>
  <c r="E903" i="27"/>
  <c r="G567" i="27"/>
  <c r="G563" i="27" s="1"/>
  <c r="G562" i="27" s="1"/>
  <c r="I675" i="27"/>
  <c r="F679" i="27"/>
  <c r="I683" i="27"/>
  <c r="I690" i="27"/>
  <c r="I715" i="27"/>
  <c r="I757" i="27"/>
  <c r="I764" i="27"/>
  <c r="D760" i="27"/>
  <c r="D762" i="27"/>
  <c r="H760" i="27"/>
  <c r="H762" i="27"/>
  <c r="G767" i="27"/>
  <c r="G769" i="27"/>
  <c r="I832" i="27"/>
  <c r="I850" i="27"/>
  <c r="E849" i="27"/>
  <c r="E853" i="27"/>
  <c r="I857" i="27"/>
  <c r="E855" i="27"/>
  <c r="I855" i="27" s="1"/>
  <c r="I895" i="27"/>
  <c r="I908" i="27"/>
  <c r="F956" i="27"/>
  <c r="F756" i="27"/>
  <c r="F44" i="27" s="1"/>
  <c r="I959" i="27"/>
  <c r="E954" i="27"/>
  <c r="E793" i="27"/>
  <c r="I793" i="27" s="1"/>
  <c r="G835" i="27"/>
  <c r="G831" i="27" s="1"/>
  <c r="G830" i="27" s="1"/>
  <c r="I838" i="27"/>
  <c r="E836" i="27"/>
  <c r="E886" i="27"/>
  <c r="E917" i="27"/>
  <c r="I917" i="27" s="1"/>
  <c r="D936" i="27"/>
  <c r="D932" i="27" s="1"/>
  <c r="D931" i="27" s="1"/>
  <c r="H936" i="27"/>
  <c r="H932" i="27" s="1"/>
  <c r="H931" i="27" s="1"/>
  <c r="F784" i="27"/>
  <c r="F780" i="27" s="1"/>
  <c r="F779" i="27" s="1"/>
  <c r="F828" i="27" s="1"/>
  <c r="H835" i="27"/>
  <c r="H831" i="27" s="1"/>
  <c r="H830" i="27" s="1"/>
  <c r="I842" i="27"/>
  <c r="E840" i="27"/>
  <c r="I840" i="27" s="1"/>
  <c r="E862" i="27"/>
  <c r="I862" i="27" s="1"/>
  <c r="F885" i="27"/>
  <c r="F881" i="27" s="1"/>
  <c r="F880" i="27" s="1"/>
  <c r="E961" i="27"/>
  <c r="I961" i="27" s="1"/>
  <c r="E968" i="27"/>
  <c r="I968" i="27" s="1"/>
  <c r="I972" i="27"/>
  <c r="E970" i="27"/>
  <c r="I970" i="27" s="1"/>
  <c r="H292" i="27" l="1"/>
  <c r="H929" i="27"/>
  <c r="F561" i="27"/>
  <c r="E361" i="27"/>
  <c r="I361" i="27" s="1"/>
  <c r="G427" i="27"/>
  <c r="F18" i="27"/>
  <c r="F14" i="27" s="1"/>
  <c r="G18" i="27"/>
  <c r="G14" i="27" s="1"/>
  <c r="D429" i="27"/>
  <c r="D611" i="27"/>
  <c r="G980" i="27"/>
  <c r="I349" i="27"/>
  <c r="D510" i="27"/>
  <c r="D561" i="27"/>
  <c r="F343" i="27"/>
  <c r="H343" i="27"/>
  <c r="G33" i="27"/>
  <c r="G510" i="27"/>
  <c r="G929" i="27"/>
  <c r="H427" i="27"/>
  <c r="G745" i="27"/>
  <c r="D75" i="27"/>
  <c r="D71" i="27" s="1"/>
  <c r="I452" i="27"/>
  <c r="H828" i="27"/>
  <c r="H65" i="27"/>
  <c r="G65" i="27"/>
  <c r="D65" i="27"/>
  <c r="E65" i="27" s="1"/>
  <c r="F75" i="27"/>
  <c r="F71" i="27" s="1"/>
  <c r="F162" i="27"/>
  <c r="H151" i="27"/>
  <c r="D745" i="27"/>
  <c r="I27" i="27"/>
  <c r="D662" i="27"/>
  <c r="H561" i="27"/>
  <c r="E618" i="27"/>
  <c r="I618" i="27" s="1"/>
  <c r="H662" i="27"/>
  <c r="F434" i="27"/>
  <c r="F430" i="27" s="1"/>
  <c r="D343" i="27"/>
  <c r="F669" i="27"/>
  <c r="F665" i="27" s="1"/>
  <c r="G879" i="27"/>
  <c r="D747" i="27"/>
  <c r="D33" i="27"/>
  <c r="F929" i="27"/>
  <c r="H879" i="27"/>
  <c r="D151" i="27"/>
  <c r="F153" i="27"/>
  <c r="H611" i="27"/>
  <c r="E85" i="27"/>
  <c r="I85" i="27" s="1"/>
  <c r="H752" i="27"/>
  <c r="H748" i="27" s="1"/>
  <c r="D669" i="27"/>
  <c r="D665" i="27" s="1"/>
  <c r="D427" i="27"/>
  <c r="I86" i="27"/>
  <c r="G292" i="27"/>
  <c r="D828" i="27"/>
  <c r="H429" i="27"/>
  <c r="F980" i="27"/>
  <c r="I87" i="27"/>
  <c r="F664" i="27"/>
  <c r="F879" i="27"/>
  <c r="G343" i="27"/>
  <c r="I23" i="27"/>
  <c r="H510" i="27"/>
  <c r="F745" i="27"/>
  <c r="H745" i="27"/>
  <c r="I619" i="27"/>
  <c r="D55" i="27"/>
  <c r="G611" i="27"/>
  <c r="F611" i="27"/>
  <c r="E366" i="27"/>
  <c r="I366" i="27" s="1"/>
  <c r="D162" i="27"/>
  <c r="E670" i="27"/>
  <c r="I63" i="27"/>
  <c r="E59" i="27"/>
  <c r="E55" i="27" s="1"/>
  <c r="G153" i="27"/>
  <c r="F48" i="27"/>
  <c r="I35" i="27"/>
  <c r="H41" i="27"/>
  <c r="I47" i="27"/>
  <c r="D929" i="27"/>
  <c r="D879" i="27"/>
  <c r="G242" i="27"/>
  <c r="D292" i="27"/>
  <c r="D980" i="27"/>
  <c r="F752" i="27"/>
  <c r="F748" i="27" s="1"/>
  <c r="G662" i="27"/>
  <c r="G351" i="27"/>
  <c r="G347" i="27" s="1"/>
  <c r="F33" i="27"/>
  <c r="I54" i="27"/>
  <c r="I61" i="27"/>
  <c r="F292" i="27"/>
  <c r="H43" i="27"/>
  <c r="I60" i="27"/>
  <c r="G828" i="27"/>
  <c r="F755" i="27"/>
  <c r="G561" i="27"/>
  <c r="F50" i="27"/>
  <c r="H18" i="27"/>
  <c r="H14" i="27" s="1"/>
  <c r="I432" i="27"/>
  <c r="E756" i="27"/>
  <c r="E755" i="27" s="1"/>
  <c r="I758" i="27"/>
  <c r="I667" i="27"/>
  <c r="I956" i="27"/>
  <c r="I957" i="27"/>
  <c r="E299" i="27"/>
  <c r="E58" i="27"/>
  <c r="I58" i="27" s="1"/>
  <c r="H669" i="27"/>
  <c r="H665" i="27" s="1"/>
  <c r="D752" i="27"/>
  <c r="D748" i="27" s="1"/>
  <c r="E368" i="27"/>
  <c r="I368" i="27" s="1"/>
  <c r="G755" i="27"/>
  <c r="H162" i="27"/>
  <c r="H153" i="27"/>
  <c r="I750" i="27"/>
  <c r="E749" i="27"/>
  <c r="I749" i="27" s="1"/>
  <c r="H980" i="27"/>
  <c r="E767" i="27"/>
  <c r="I767" i="27" s="1"/>
  <c r="D351" i="27"/>
  <c r="D347" i="27" s="1"/>
  <c r="G747" i="27"/>
  <c r="E107" i="27"/>
  <c r="E103" i="27" s="1"/>
  <c r="E78" i="27"/>
  <c r="I78" i="27" s="1"/>
  <c r="D18" i="27"/>
  <c r="D14" i="27" s="1"/>
  <c r="I46" i="27"/>
  <c r="E194" i="27"/>
  <c r="I53" i="27"/>
  <c r="I666" i="27"/>
  <c r="D44" i="27"/>
  <c r="D43" i="27" s="1"/>
  <c r="E207" i="27"/>
  <c r="I207" i="27" s="1"/>
  <c r="I208" i="27"/>
  <c r="G434" i="27"/>
  <c r="G430" i="27" s="1"/>
  <c r="E400" i="27"/>
  <c r="E396" i="27" s="1"/>
  <c r="I396" i="27" s="1"/>
  <c r="I369" i="27"/>
  <c r="E769" i="27"/>
  <c r="I769" i="27" s="1"/>
  <c r="H75" i="27"/>
  <c r="H71" i="27" s="1"/>
  <c r="D57" i="27"/>
  <c r="F351" i="27"/>
  <c r="F347" i="27" s="1"/>
  <c r="E76" i="27"/>
  <c r="I76" i="27" s="1"/>
  <c r="E534" i="27"/>
  <c r="I535" i="27"/>
  <c r="I216" i="27"/>
  <c r="E215" i="27"/>
  <c r="I215" i="27" s="1"/>
  <c r="H351" i="27"/>
  <c r="H347" i="27" s="1"/>
  <c r="I950" i="27"/>
  <c r="E936" i="27"/>
  <c r="I937" i="27"/>
  <c r="H747" i="27"/>
  <c r="E686" i="27"/>
  <c r="I686" i="27" s="1"/>
  <c r="E684" i="27"/>
  <c r="I684" i="27" s="1"/>
  <c r="I689" i="27"/>
  <c r="G57" i="27"/>
  <c r="G55" i="27"/>
  <c r="E635" i="27"/>
  <c r="I467" i="27"/>
  <c r="E466" i="27"/>
  <c r="I440" i="27"/>
  <c r="E435" i="27"/>
  <c r="G41" i="27"/>
  <c r="G43" i="27"/>
  <c r="F151" i="27"/>
  <c r="F70" i="27"/>
  <c r="D48" i="27"/>
  <c r="E444" i="27"/>
  <c r="I444" i="27" s="1"/>
  <c r="I451" i="27"/>
  <c r="I568" i="27"/>
  <c r="E567" i="27"/>
  <c r="H55" i="27"/>
  <c r="H57" i="27"/>
  <c r="E41" i="27"/>
  <c r="I45" i="27"/>
  <c r="E437" i="27"/>
  <c r="I437" i="27" s="1"/>
  <c r="G75" i="27"/>
  <c r="G71" i="27" s="1"/>
  <c r="E90" i="27"/>
  <c r="I90" i="27" s="1"/>
  <c r="I94" i="27"/>
  <c r="E92" i="27"/>
  <c r="I92" i="27" s="1"/>
  <c r="D41" i="27"/>
  <c r="F747" i="27"/>
  <c r="I853" i="27"/>
  <c r="E852" i="27"/>
  <c r="I852" i="27" s="1"/>
  <c r="E902" i="27"/>
  <c r="I903" i="27"/>
  <c r="I760" i="27"/>
  <c r="E677" i="27"/>
  <c r="I677" i="27" s="1"/>
  <c r="I681" i="27"/>
  <c r="E679" i="27"/>
  <c r="I679" i="27" s="1"/>
  <c r="E718" i="27"/>
  <c r="F427" i="27"/>
  <c r="F346" i="27"/>
  <c r="I359" i="27"/>
  <c r="I324" i="27"/>
  <c r="E316" i="27"/>
  <c r="G151" i="27"/>
  <c r="G70" i="27"/>
  <c r="E672" i="27"/>
  <c r="I672" i="27" s="1"/>
  <c r="I182" i="27"/>
  <c r="E179" i="27"/>
  <c r="I179" i="27" s="1"/>
  <c r="E177" i="27"/>
  <c r="I177" i="27" s="1"/>
  <c r="E163" i="27"/>
  <c r="I168" i="27"/>
  <c r="E165" i="27"/>
  <c r="I445" i="27"/>
  <c r="E51" i="27"/>
  <c r="I51" i="27" s="1"/>
  <c r="I156" i="27"/>
  <c r="E34" i="27"/>
  <c r="E155" i="27"/>
  <c r="F41" i="27"/>
  <c r="F43" i="27"/>
  <c r="E172" i="27"/>
  <c r="I172" i="27" s="1"/>
  <c r="E170" i="27"/>
  <c r="I170" i="27" s="1"/>
  <c r="I175" i="27"/>
  <c r="E483" i="27"/>
  <c r="I83" i="27"/>
  <c r="D50" i="27"/>
  <c r="I19" i="27"/>
  <c r="E18" i="27"/>
  <c r="I836" i="27"/>
  <c r="E835" i="27"/>
  <c r="I954" i="27"/>
  <c r="E953" i="27"/>
  <c r="I953" i="27" s="1"/>
  <c r="E383" i="27"/>
  <c r="I384" i="27"/>
  <c r="E352" i="27"/>
  <c r="I357" i="27"/>
  <c r="E354" i="27"/>
  <c r="I354" i="27" s="1"/>
  <c r="G162" i="27"/>
  <c r="G50" i="27"/>
  <c r="G48" i="27"/>
  <c r="I886" i="27"/>
  <c r="E885" i="27"/>
  <c r="I849" i="27"/>
  <c r="E762" i="27"/>
  <c r="I762" i="27" s="1"/>
  <c r="G429" i="27"/>
  <c r="G669" i="27"/>
  <c r="G665" i="27" s="1"/>
  <c r="I522" i="27"/>
  <c r="E517" i="27"/>
  <c r="F429" i="27"/>
  <c r="F510" i="27"/>
  <c r="E801" i="27"/>
  <c r="I802" i="27"/>
  <c r="E701" i="27"/>
  <c r="I702" i="27"/>
  <c r="I431" i="27"/>
  <c r="D242" i="27"/>
  <c r="D153" i="27"/>
  <c r="I125" i="27"/>
  <c r="E124" i="27"/>
  <c r="H48" i="27"/>
  <c r="H50" i="27"/>
  <c r="I670" i="27"/>
  <c r="E48" i="27"/>
  <c r="I52" i="27"/>
  <c r="E784" i="27"/>
  <c r="G752" i="27"/>
  <c r="G748" i="27" s="1"/>
  <c r="D434" i="27"/>
  <c r="D430" i="27" s="1"/>
  <c r="E248" i="27"/>
  <c r="I249" i="27"/>
  <c r="I160" i="27"/>
  <c r="E159" i="27"/>
  <c r="I159" i="27" s="1"/>
  <c r="E38" i="27"/>
  <c r="I599" i="27"/>
  <c r="E584" i="27"/>
  <c r="H434" i="27"/>
  <c r="H430" i="27" s="1"/>
  <c r="F55" i="27"/>
  <c r="F57" i="27"/>
  <c r="I273" i="27"/>
  <c r="E265" i="27"/>
  <c r="E261" i="27" s="1"/>
  <c r="E442" i="27"/>
  <c r="I442" i="27" s="1"/>
  <c r="I449" i="27"/>
  <c r="E351" i="27" l="1"/>
  <c r="E347" i="27" s="1"/>
  <c r="I65" i="27"/>
  <c r="E614" i="27"/>
  <c r="E613" i="27" s="1"/>
  <c r="I59" i="27"/>
  <c r="E44" i="27"/>
  <c r="J44" i="27" s="1"/>
  <c r="J11" i="27" s="1"/>
  <c r="I107" i="27"/>
  <c r="I400" i="27"/>
  <c r="H40" i="27"/>
  <c r="H32" i="27" s="1"/>
  <c r="H67" i="27" s="1"/>
  <c r="E57" i="27"/>
  <c r="I57" i="27" s="1"/>
  <c r="I299" i="27"/>
  <c r="E295" i="27"/>
  <c r="E50" i="27"/>
  <c r="I50" i="27" s="1"/>
  <c r="E949" i="27"/>
  <c r="I949" i="27" s="1"/>
  <c r="E75" i="27"/>
  <c r="D40" i="27"/>
  <c r="D32" i="27" s="1"/>
  <c r="D67" i="27" s="1"/>
  <c r="I194" i="27"/>
  <c r="E190" i="27"/>
  <c r="I48" i="27"/>
  <c r="E752" i="27"/>
  <c r="E748" i="27" s="1"/>
  <c r="I835" i="27"/>
  <c r="E831" i="27"/>
  <c r="E434" i="27"/>
  <c r="I435" i="27"/>
  <c r="I584" i="27"/>
  <c r="E580" i="27"/>
  <c r="I580" i="27" s="1"/>
  <c r="I784" i="27"/>
  <c r="E780" i="27"/>
  <c r="E669" i="27"/>
  <c r="I124" i="27"/>
  <c r="E120" i="27"/>
  <c r="I120" i="27" s="1"/>
  <c r="I701" i="27"/>
  <c r="E697" i="27"/>
  <c r="E848" i="27"/>
  <c r="I848" i="27" s="1"/>
  <c r="I55" i="27"/>
  <c r="I483" i="27"/>
  <c r="E479" i="27"/>
  <c r="I479" i="27" s="1"/>
  <c r="E102" i="27"/>
  <c r="I103" i="27"/>
  <c r="E162" i="27"/>
  <c r="I316" i="27"/>
  <c r="E312" i="27"/>
  <c r="I312" i="27" s="1"/>
  <c r="I265" i="27"/>
  <c r="I261" i="27"/>
  <c r="I635" i="27"/>
  <c r="E631" i="27"/>
  <c r="I631" i="27" s="1"/>
  <c r="E37" i="27"/>
  <c r="I37" i="27" s="1"/>
  <c r="I38" i="27"/>
  <c r="I248" i="27"/>
  <c r="E244" i="27"/>
  <c r="I517" i="27"/>
  <c r="E513" i="27"/>
  <c r="I885" i="27"/>
  <c r="E881" i="27"/>
  <c r="I18" i="27"/>
  <c r="E14" i="27"/>
  <c r="F40" i="27"/>
  <c r="F32" i="27" s="1"/>
  <c r="F67" i="27" s="1"/>
  <c r="E154" i="27"/>
  <c r="I154" i="27" s="1"/>
  <c r="I155" i="27"/>
  <c r="I902" i="27"/>
  <c r="E898" i="27"/>
  <c r="I898" i="27" s="1"/>
  <c r="I41" i="27"/>
  <c r="E40" i="27"/>
  <c r="I567" i="27"/>
  <c r="E563" i="27"/>
  <c r="I466" i="27"/>
  <c r="E462" i="27"/>
  <c r="I613" i="27"/>
  <c r="I801" i="27"/>
  <c r="E797" i="27"/>
  <c r="I797" i="27" s="1"/>
  <c r="I383" i="27"/>
  <c r="E379" i="27"/>
  <c r="I34" i="27"/>
  <c r="E33" i="27"/>
  <c r="I718" i="27"/>
  <c r="E714" i="27"/>
  <c r="I714" i="27" s="1"/>
  <c r="E43" i="27"/>
  <c r="G40" i="27"/>
  <c r="G32" i="27" s="1"/>
  <c r="G67" i="27" s="1"/>
  <c r="I936" i="27"/>
  <c r="E932" i="27"/>
  <c r="I534" i="27"/>
  <c r="E530" i="27"/>
  <c r="I530" i="27" s="1"/>
  <c r="I75" i="27" l="1"/>
  <c r="E71" i="27"/>
  <c r="I614" i="27"/>
  <c r="E662" i="27"/>
  <c r="I662" i="27" s="1"/>
  <c r="I44" i="27"/>
  <c r="L19" i="27"/>
  <c r="L20" i="27" s="1"/>
  <c r="E294" i="27"/>
  <c r="I294" i="27" s="1"/>
  <c r="I295" i="27"/>
  <c r="I190" i="27"/>
  <c r="E189" i="27"/>
  <c r="I932" i="27"/>
  <c r="E931" i="27"/>
  <c r="I102" i="27"/>
  <c r="E151" i="27"/>
  <c r="I151" i="27" s="1"/>
  <c r="E70" i="27"/>
  <c r="I70" i="27" s="1"/>
  <c r="I244" i="27"/>
  <c r="E243" i="27"/>
  <c r="E292" i="27" s="1"/>
  <c r="I780" i="27"/>
  <c r="E779" i="27"/>
  <c r="I434" i="27"/>
  <c r="E430" i="27"/>
  <c r="I430" i="27" s="1"/>
  <c r="E32" i="27"/>
  <c r="I32" i="27" s="1"/>
  <c r="I33" i="27"/>
  <c r="E562" i="27"/>
  <c r="I563" i="27"/>
  <c r="E880" i="27"/>
  <c r="I881" i="27"/>
  <c r="I697" i="27"/>
  <c r="E696" i="27"/>
  <c r="I669" i="27"/>
  <c r="E665" i="27"/>
  <c r="I665" i="27" s="1"/>
  <c r="I43" i="27"/>
  <c r="J43" i="27"/>
  <c r="I379" i="27"/>
  <c r="E378" i="27"/>
  <c r="E461" i="27"/>
  <c r="I462" i="27"/>
  <c r="I11" i="27"/>
  <c r="J8" i="27" s="1"/>
  <c r="I40" i="27"/>
  <c r="I14" i="27"/>
  <c r="E512" i="27"/>
  <c r="I513" i="27"/>
  <c r="E830" i="27"/>
  <c r="I831" i="27"/>
  <c r="E343" i="27" l="1"/>
  <c r="I343" i="27" s="1"/>
  <c r="E242" i="27"/>
  <c r="I242" i="27" s="1"/>
  <c r="I189" i="27"/>
  <c r="E67" i="27"/>
  <c r="I67" i="27" s="1"/>
  <c r="J41" i="27"/>
  <c r="J10" i="27"/>
  <c r="K10" i="27" s="1"/>
  <c r="I830" i="27"/>
  <c r="E879" i="27"/>
  <c r="I879" i="27" s="1"/>
  <c r="E510" i="27"/>
  <c r="I510" i="27" s="1"/>
  <c r="I461" i="27"/>
  <c r="E429" i="27"/>
  <c r="I429" i="27" s="1"/>
  <c r="I562" i="27"/>
  <c r="E611" i="27"/>
  <c r="I611" i="27" s="1"/>
  <c r="I292" i="27"/>
  <c r="I243" i="27"/>
  <c r="E153" i="27"/>
  <c r="I153" i="27" s="1"/>
  <c r="E745" i="27"/>
  <c r="I745" i="27" s="1"/>
  <c r="E664" i="27"/>
  <c r="I664" i="27" s="1"/>
  <c r="I696" i="27"/>
  <c r="E427" i="27"/>
  <c r="I427" i="27" s="1"/>
  <c r="I378" i="27"/>
  <c r="E346" i="27"/>
  <c r="I346" i="27" s="1"/>
  <c r="E980" i="27"/>
  <c r="I980" i="27" s="1"/>
  <c r="I931" i="27"/>
  <c r="I512" i="27"/>
  <c r="E561" i="27"/>
  <c r="I561" i="27" s="1"/>
  <c r="I880" i="27"/>
  <c r="E929" i="27"/>
  <c r="I929" i="27" s="1"/>
  <c r="E828" i="27"/>
  <c r="I828" i="27" s="1"/>
  <c r="I779" i="27"/>
  <c r="E747" i="27"/>
  <c r="I747" i="27" s="1"/>
  <c r="J9" i="27" l="1"/>
  <c r="L41" i="27"/>
</calcChain>
</file>

<file path=xl/sharedStrings.xml><?xml version="1.0" encoding="utf-8"?>
<sst xmlns="http://schemas.openxmlformats.org/spreadsheetml/2006/main" count="1407" uniqueCount="108">
  <si>
    <t>ROMÂNIA</t>
  </si>
  <si>
    <t>JUDETUL SATU MARE</t>
  </si>
  <si>
    <t>CONSILIUL JUDEŢEAN SATU MARE</t>
  </si>
  <si>
    <t>LISTA</t>
  </si>
  <si>
    <t>mii lei</t>
  </si>
  <si>
    <t>Influențe (+/-)</t>
  </si>
  <si>
    <t>Propuneri</t>
  </si>
  <si>
    <t>Proiecte cu finanțare din fonduri externe nerambursabile aferente cadrului financiar 2014-2020</t>
  </si>
  <si>
    <t>TOTAL VENITURI</t>
  </si>
  <si>
    <t>I. Cofinanţare Consiliul Judeţean Satu Mare</t>
  </si>
  <si>
    <t>II. Sume primite in cadrul mecanismului cererilor de plată</t>
  </si>
  <si>
    <t>II. Subvenţii de la bugetul de stat către bugetele locale necesare susţinerii derulării proiectelor finanţate din fonduri externe nerambursabile (FEN) postaderare aferete perioadei de programare 2014-2020</t>
  </si>
  <si>
    <t>III. Sume primite de la UE/alti donatori in contul platilor efectuate si prefinantari aferente cadrului financiar 2014-2020</t>
  </si>
  <si>
    <t>48.02</t>
  </si>
  <si>
    <t>Fondul European de Dezvoltare Regionala</t>
  </si>
  <si>
    <t>48.02.01</t>
  </si>
  <si>
    <t>Sume primite în contul plăţilor efectuate în anul curent</t>
  </si>
  <si>
    <t>48.02.01.01</t>
  </si>
  <si>
    <t>Sume primite în contul plăţilor efectuate în anii anteriori</t>
  </si>
  <si>
    <t>48.02.01.02</t>
  </si>
  <si>
    <t>Prefinanţare</t>
  </si>
  <si>
    <t>48.02.01.03</t>
  </si>
  <si>
    <t>Fondul Social European</t>
  </si>
  <si>
    <t>48.02.02</t>
  </si>
  <si>
    <t>48.02.02.01</t>
  </si>
  <si>
    <t>48.02.02.02</t>
  </si>
  <si>
    <t>48.02.02.03</t>
  </si>
  <si>
    <t>Instrumentul European de Vecinătate (ENI)</t>
  </si>
  <si>
    <t>48.02.12</t>
  </si>
  <si>
    <t>48.02.12.01</t>
  </si>
  <si>
    <t>48.02.12.02</t>
  </si>
  <si>
    <t>48.02.12.03</t>
  </si>
  <si>
    <t>TOTAL CHELTUIELI</t>
  </si>
  <si>
    <t>Titlul II Bunuri și servicii</t>
  </si>
  <si>
    <t>Alte bunuri si servicii pentru întretinere si functionare</t>
  </si>
  <si>
    <t>200130</t>
  </si>
  <si>
    <t>Alte cheltuieli cu bunuri si servicii</t>
  </si>
  <si>
    <t>Titlul VII Alte transferuri</t>
  </si>
  <si>
    <t>Programe de dezvoltare</t>
  </si>
  <si>
    <t>550113</t>
  </si>
  <si>
    <t>Titlul X  Proiecte cu finanțare din fonduri externe nerambursabile aferente cadrului financiar 2014-2020</t>
  </si>
  <si>
    <t>Programe din Fondul European de Dezvoltare Regională (FEDR )</t>
  </si>
  <si>
    <t>58.01</t>
  </si>
  <si>
    <t>din care:</t>
  </si>
  <si>
    <t>cheltuieli curente</t>
  </si>
  <si>
    <t>cheltuieli de capital</t>
  </si>
  <si>
    <t>Finanțarea națională</t>
  </si>
  <si>
    <t>58.01.01</t>
  </si>
  <si>
    <t>Finanțare externă nerambursabilă</t>
  </si>
  <si>
    <t>58.01.02</t>
  </si>
  <si>
    <t xml:space="preserve">Cheltuieli neeligibile </t>
  </si>
  <si>
    <t>58.01.03</t>
  </si>
  <si>
    <t>Programe din Fondul Social European (FSE)</t>
  </si>
  <si>
    <t>58.02</t>
  </si>
  <si>
    <t>58.02.01</t>
  </si>
  <si>
    <t>58.02.02</t>
  </si>
  <si>
    <t>58.02.03</t>
  </si>
  <si>
    <t>Programe Instrumentul European de Vecinătate şi Parteneriat (ENI)</t>
  </si>
  <si>
    <t>58.12</t>
  </si>
  <si>
    <t>58.12.01</t>
  </si>
  <si>
    <t>58.12.02</t>
  </si>
  <si>
    <t>58.12.03</t>
  </si>
  <si>
    <t>Rambursarea împrumuturilor contractate pentru finanţarea proiectelor cu finanţare UE</t>
  </si>
  <si>
    <t>81.04</t>
  </si>
  <si>
    <t>Excedent/Deficit</t>
  </si>
  <si>
    <t>Autorități publice si acțiuni externe</t>
  </si>
  <si>
    <t xml:space="preserve">Cap. 51.02  </t>
  </si>
  <si>
    <t>Total cheltuieli</t>
  </si>
  <si>
    <t>Alte bunuri și servicii pentru întreținere și funcționare</t>
  </si>
  <si>
    <t>„Mitigating the negative effects of hail in Satu Mare county” cod ROHU-102, acronim SILVER</t>
  </si>
  <si>
    <t>Total venituri</t>
  </si>
  <si>
    <t>Sănătate</t>
  </si>
  <si>
    <t>cap.66.02</t>
  </si>
  <si>
    <t>ROHU-457 "ROcHUs - Care for health in Satu Mare and Szabolcs-Szatmár-Bereg counties"</t>
  </si>
  <si>
    <t>total cheltuieli</t>
  </si>
  <si>
    <t>55.01.13</t>
  </si>
  <si>
    <t>“Modernizare, extindere și dotare Unitate de Primiri Urgențe din cadrul Spitalului Județean de Urgență Satu Mare” - UPUSM</t>
  </si>
  <si>
    <t xml:space="preserve">ROHU-387 „AVC- Added Value for Cooperation in Stroke Situations” </t>
  </si>
  <si>
    <t>Cultura, recreere si religie</t>
  </si>
  <si>
    <t>cap. 67.02</t>
  </si>
  <si>
    <t>Easydoor – Easing Access to Systemic Discovery of Our Origins and Resources - ROHU-456</t>
  </si>
  <si>
    <t>cap.68.02 Asigurări şi asistenţă socială</t>
  </si>
  <si>
    <t>cap.68.02</t>
  </si>
  <si>
    <t>Total cheltuieli cap. 68.02</t>
  </si>
  <si>
    <t>"Inchiderea Centrului de plasament al copilului Floare de colt Halmeu si dezvoltarea de alternative familiale de ingrijire" POR 8.3</t>
  </si>
  <si>
    <t>"TEAM-UP: Progres în calitatea îngrijirii alternative a copiilor'', cod
127169 - derulat de DGASPC</t>
  </si>
  <si>
    <t>Proiect "VENUS - Împreună pentru o viață în siguranță" - POCU/465/4/4/128038 - derulat de DGASPC</t>
  </si>
  <si>
    <t>Proiectul: Suntem alaturi de Tine(ri) - 135172 -, derulat de DGASPC</t>
  </si>
  <si>
    <t>Locuințe, servicii și dezvoltare publică</t>
  </si>
  <si>
    <t>cap. 70.02</t>
  </si>
  <si>
    <t>Transporturi</t>
  </si>
  <si>
    <t>cap.8402</t>
  </si>
  <si>
    <t>Total cheltuieli cap. 84.02</t>
  </si>
  <si>
    <t>“Modernizarea drumurilor județene DJ 108R din DN 19A Beltiug – Beltiug Băi – Dobra – Hurezu Mare – DJ 108P – DJ 196 Corund – Bogdand – Hodod – limita de județ Sălaj”, POR 2014-2020</t>
  </si>
  <si>
    <t>ramb imprum</t>
  </si>
  <si>
    <t xml:space="preserve">„MOBI – Modern Border Infrastructure – Successful Carpathian Region” depus in cadrul Programului ENI CBC 2014-2020 </t>
  </si>
  <si>
    <t>„Development and modernization of the access infrastructure to the Romanian-Ukrainian border crossing point from Tarna Mare - Hyzha”, HUSKROUA/1702/7.1/0064</t>
  </si>
  <si>
    <t>”Modernizarea drumului județean DJ 193 Satu Mare – Borlești – Limita de județ Maramureș, km 1+300 – 41+300” (neeligibil 15.276.177,77 lei)</t>
  </si>
  <si>
    <t>PREŞEDINTE,</t>
  </si>
  <si>
    <t>Pataki Csaba</t>
  </si>
  <si>
    <t>Red/Tehn. VE</t>
  </si>
  <si>
    <t>5 ex</t>
  </si>
  <si>
    <t>Anexa nr. 1.6/1.a</t>
  </si>
  <si>
    <t>Restituiri din anii anteriori</t>
  </si>
  <si>
    <t>85.01.05</t>
  </si>
  <si>
    <t>proiect</t>
  </si>
  <si>
    <t>proiectelor cu finanţare nerambursabilă din fonduri structurale aferente cadrului financiar 2014-2020, derulate de Judeţul Satu Mare, cuprinse în bugetul local al Judeţului Satu Mare pe anul 2026</t>
  </si>
  <si>
    <t>Buget aprobat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</si>
</sst>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##000"/>
  </numFmts>
  <fonts count="20" x14ac:knownFonts="1">
    <font>
      <sz val="11"/>
      <color theme="1"/>
      <name val="Calibri"/>
      <charset val="238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sz val="10"/>
      <color rgb="FFFF0000"/>
      <name val="Arial"/>
      <family val="2"/>
    </font>
    <font>
      <b/>
      <i/>
      <sz val="10"/>
      <name val="Arial"/>
      <family val="2"/>
    </font>
    <font>
      <b/>
      <sz val="9"/>
      <color rgb="FFFF0000"/>
      <name val="Arial"/>
      <family val="2"/>
    </font>
    <font>
      <sz val="10"/>
      <name val="Tahoma"/>
      <family val="2"/>
    </font>
    <font>
      <sz val="9"/>
      <color rgb="FFC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18" fillId="0" borderId="0"/>
  </cellStyleXfs>
  <cellXfs count="17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8" fillId="0" borderId="0" xfId="0" applyFont="1" applyAlignment="1">
      <alignment horizontal="center"/>
    </xf>
    <xf numFmtId="4" fontId="8" fillId="0" borderId="0" xfId="0" applyNumberFormat="1" applyFont="1"/>
    <xf numFmtId="4" fontId="2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left" vertical="top"/>
    </xf>
    <xf numFmtId="0" fontId="8" fillId="0" borderId="11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10" fillId="2" borderId="13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/>
    </xf>
    <xf numFmtId="0" fontId="8" fillId="2" borderId="14" xfId="0" applyFont="1" applyFill="1" applyBorder="1" applyAlignment="1">
      <alignment horizontal="center" vertical="top" wrapText="1"/>
    </xf>
    <xf numFmtId="0" fontId="8" fillId="2" borderId="14" xfId="0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center" vertical="top"/>
    </xf>
    <xf numFmtId="0" fontId="2" fillId="3" borderId="16" xfId="0" applyFont="1" applyFill="1" applyBorder="1"/>
    <xf numFmtId="0" fontId="9" fillId="3" borderId="17" xfId="0" applyFont="1" applyFill="1" applyBorder="1" applyAlignment="1">
      <alignment horizontal="left"/>
    </xf>
    <xf numFmtId="4" fontId="2" fillId="3" borderId="17" xfId="0" applyNumberFormat="1" applyFont="1" applyFill="1" applyBorder="1"/>
    <xf numFmtId="4" fontId="2" fillId="3" borderId="18" xfId="0" applyNumberFormat="1" applyFont="1" applyFill="1" applyBorder="1"/>
    <xf numFmtId="0" fontId="8" fillId="0" borderId="16" xfId="0" applyFont="1" applyBorder="1" applyAlignment="1">
      <alignment horizontal="left" wrapText="1" indent="1"/>
    </xf>
    <xf numFmtId="0" fontId="1" fillId="0" borderId="17" xfId="0" applyFont="1" applyBorder="1" applyAlignment="1">
      <alignment horizontal="left" vertical="top"/>
    </xf>
    <xf numFmtId="4" fontId="8" fillId="0" borderId="17" xfId="0" applyNumberFormat="1" applyFont="1" applyBorder="1"/>
    <xf numFmtId="4" fontId="8" fillId="0" borderId="18" xfId="0" applyNumberFormat="1" applyFont="1" applyBorder="1"/>
    <xf numFmtId="0" fontId="1" fillId="0" borderId="17" xfId="0" applyFont="1" applyBorder="1" applyAlignment="1">
      <alignment horizontal="left"/>
    </xf>
    <xf numFmtId="4" fontId="3" fillId="0" borderId="17" xfId="0" applyNumberFormat="1" applyFont="1" applyBorder="1"/>
    <xf numFmtId="4" fontId="3" fillId="0" borderId="18" xfId="0" applyNumberFormat="1" applyFont="1" applyBorder="1"/>
    <xf numFmtId="0" fontId="2" fillId="4" borderId="16" xfId="0" applyFont="1" applyFill="1" applyBorder="1" applyAlignment="1">
      <alignment horizontal="left" wrapText="1" indent="1"/>
    </xf>
    <xf numFmtId="3" fontId="9" fillId="4" borderId="17" xfId="0" applyNumberFormat="1" applyFont="1" applyFill="1" applyBorder="1" applyAlignment="1">
      <alignment horizontal="left" vertical="top"/>
    </xf>
    <xf numFmtId="4" fontId="2" fillId="4" borderId="17" xfId="0" applyNumberFormat="1" applyFont="1" applyFill="1" applyBorder="1" applyAlignment="1">
      <alignment horizontal="right" vertical="top"/>
    </xf>
    <xf numFmtId="4" fontId="2" fillId="4" borderId="18" xfId="0" applyNumberFormat="1" applyFont="1" applyFill="1" applyBorder="1" applyAlignment="1">
      <alignment horizontal="right" vertical="top"/>
    </xf>
    <xf numFmtId="0" fontId="8" fillId="4" borderId="16" xfId="0" applyFont="1" applyFill="1" applyBorder="1" applyAlignment="1">
      <alignment horizontal="left" wrapText="1" indent="1"/>
    </xf>
    <xf numFmtId="3" fontId="1" fillId="4" borderId="17" xfId="0" applyNumberFormat="1" applyFont="1" applyFill="1" applyBorder="1" applyAlignment="1">
      <alignment horizontal="left" vertical="top"/>
    </xf>
    <xf numFmtId="0" fontId="8" fillId="0" borderId="16" xfId="2" applyFont="1" applyBorder="1" applyAlignment="1">
      <alignment horizontal="left" wrapText="1" indent="1"/>
    </xf>
    <xf numFmtId="3" fontId="1" fillId="0" borderId="17" xfId="2" applyNumberFormat="1" applyFont="1" applyBorder="1" applyAlignment="1">
      <alignment horizontal="left" vertical="top"/>
    </xf>
    <xf numFmtId="3" fontId="1" fillId="0" borderId="17" xfId="2" applyNumberFormat="1" applyFont="1" applyBorder="1" applyAlignment="1">
      <alignment horizontal="left"/>
    </xf>
    <xf numFmtId="3" fontId="1" fillId="4" borderId="17" xfId="0" applyNumberFormat="1" applyFont="1" applyFill="1" applyBorder="1" applyAlignment="1">
      <alignment horizontal="left"/>
    </xf>
    <xf numFmtId="0" fontId="3" fillId="0" borderId="16" xfId="0" applyFont="1" applyBorder="1"/>
    <xf numFmtId="0" fontId="11" fillId="0" borderId="17" xfId="0" applyFont="1" applyBorder="1" applyAlignment="1">
      <alignment horizontal="left"/>
    </xf>
    <xf numFmtId="0" fontId="2" fillId="5" borderId="16" xfId="0" applyFont="1" applyFill="1" applyBorder="1"/>
    <xf numFmtId="0" fontId="9" fillId="5" borderId="17" xfId="0" applyFont="1" applyFill="1" applyBorder="1" applyAlignment="1">
      <alignment horizontal="left"/>
    </xf>
    <xf numFmtId="4" fontId="2" fillId="5" borderId="17" xfId="0" applyNumberFormat="1" applyFont="1" applyFill="1" applyBorder="1"/>
    <xf numFmtId="4" fontId="2" fillId="5" borderId="18" xfId="0" applyNumberFormat="1" applyFont="1" applyFill="1" applyBorder="1"/>
    <xf numFmtId="49" fontId="2" fillId="4" borderId="16" xfId="1" applyNumberFormat="1" applyFont="1" applyFill="1" applyBorder="1" applyAlignment="1">
      <alignment horizontal="left" wrapText="1" indent="1"/>
    </xf>
    <xf numFmtId="0" fontId="9" fillId="4" borderId="17" xfId="0" applyFont="1" applyFill="1" applyBorder="1" applyAlignment="1">
      <alignment horizontal="left"/>
    </xf>
    <xf numFmtId="0" fontId="9" fillId="4" borderId="17" xfId="0" applyFont="1" applyFill="1" applyBorder="1" applyAlignment="1">
      <alignment horizontal="left" vertical="top"/>
    </xf>
    <xf numFmtId="0" fontId="1" fillId="4" borderId="17" xfId="0" applyFont="1" applyFill="1" applyBorder="1" applyAlignment="1">
      <alignment horizontal="left" vertical="top"/>
    </xf>
    <xf numFmtId="49" fontId="6" fillId="4" borderId="16" xfId="1" applyNumberFormat="1" applyFont="1" applyFill="1" applyBorder="1" applyAlignment="1">
      <alignment horizontal="left" wrapText="1" indent="2"/>
    </xf>
    <xf numFmtId="0" fontId="12" fillId="4" borderId="17" xfId="0" applyFont="1" applyFill="1" applyBorder="1" applyAlignment="1">
      <alignment horizontal="left" vertical="top"/>
    </xf>
    <xf numFmtId="49" fontId="6" fillId="4" borderId="16" xfId="1" applyNumberFormat="1" applyFont="1" applyFill="1" applyBorder="1" applyAlignment="1">
      <alignment horizontal="left" wrapText="1" indent="1"/>
    </xf>
    <xf numFmtId="0" fontId="1" fillId="4" borderId="17" xfId="0" applyFont="1" applyFill="1" applyBorder="1" applyAlignment="1">
      <alignment horizontal="left"/>
    </xf>
    <xf numFmtId="0" fontId="3" fillId="0" borderId="16" xfId="0" applyFont="1" applyBorder="1" applyAlignment="1">
      <alignment horizontal="left" indent="1"/>
    </xf>
    <xf numFmtId="4" fontId="1" fillId="0" borderId="0" xfId="0" applyNumberFormat="1" applyFont="1"/>
    <xf numFmtId="4" fontId="2" fillId="0" borderId="0" xfId="0" applyNumberFormat="1" applyFont="1"/>
    <xf numFmtId="4" fontId="3" fillId="0" borderId="0" xfId="0" applyNumberFormat="1" applyFont="1"/>
    <xf numFmtId="0" fontId="8" fillId="0" borderId="16" xfId="0" applyFont="1" applyBorder="1" applyAlignment="1">
      <alignment wrapText="1"/>
    </xf>
    <xf numFmtId="0" fontId="3" fillId="0" borderId="19" xfId="0" applyFont="1" applyBorder="1"/>
    <xf numFmtId="0" fontId="11" fillId="0" borderId="20" xfId="0" applyFont="1" applyBorder="1" applyAlignment="1">
      <alignment horizontal="left"/>
    </xf>
    <xf numFmtId="4" fontId="3" fillId="0" borderId="20" xfId="0" applyNumberFormat="1" applyFont="1" applyBorder="1"/>
    <xf numFmtId="4" fontId="3" fillId="0" borderId="21" xfId="0" applyNumberFormat="1" applyFont="1" applyBorder="1"/>
    <xf numFmtId="0" fontId="4" fillId="3" borderId="22" xfId="0" applyFont="1" applyFill="1" applyBorder="1" applyAlignment="1">
      <alignment wrapText="1"/>
    </xf>
    <xf numFmtId="0" fontId="13" fillId="3" borderId="23" xfId="0" applyFont="1" applyFill="1" applyBorder="1" applyAlignment="1">
      <alignment horizontal="left"/>
    </xf>
    <xf numFmtId="4" fontId="4" fillId="3" borderId="23" xfId="0" applyNumberFormat="1" applyFont="1" applyFill="1" applyBorder="1"/>
    <xf numFmtId="4" fontId="4" fillId="3" borderId="24" xfId="0" applyNumberFormat="1" applyFont="1" applyFill="1" applyBorder="1"/>
    <xf numFmtId="0" fontId="5" fillId="6" borderId="13" xfId="0" applyFont="1" applyFill="1" applyBorder="1"/>
    <xf numFmtId="0" fontId="14" fillId="6" borderId="14" xfId="0" applyFont="1" applyFill="1" applyBorder="1" applyAlignment="1">
      <alignment horizontal="left"/>
    </xf>
    <xf numFmtId="4" fontId="5" fillId="6" borderId="14" xfId="0" applyNumberFormat="1" applyFont="1" applyFill="1" applyBorder="1"/>
    <xf numFmtId="4" fontId="5" fillId="6" borderId="15" xfId="0" applyNumberFormat="1" applyFont="1" applyFill="1" applyBorder="1"/>
    <xf numFmtId="0" fontId="5" fillId="6" borderId="16" xfId="0" applyFont="1" applyFill="1" applyBorder="1"/>
    <xf numFmtId="0" fontId="14" fillId="6" borderId="17" xfId="0" applyFont="1" applyFill="1" applyBorder="1" applyAlignment="1">
      <alignment horizontal="left"/>
    </xf>
    <xf numFmtId="4" fontId="5" fillId="6" borderId="17" xfId="0" applyNumberFormat="1" applyFont="1" applyFill="1" applyBorder="1"/>
    <xf numFmtId="4" fontId="5" fillId="6" borderId="18" xfId="0" applyNumberFormat="1" applyFont="1" applyFill="1" applyBorder="1"/>
    <xf numFmtId="4" fontId="4" fillId="0" borderId="0" xfId="0" applyNumberFormat="1" applyFont="1"/>
    <xf numFmtId="4" fontId="5" fillId="0" borderId="0" xfId="0" applyNumberFormat="1" applyFont="1"/>
    <xf numFmtId="0" fontId="8" fillId="6" borderId="16" xfId="0" applyFont="1" applyFill="1" applyBorder="1"/>
    <xf numFmtId="0" fontId="1" fillId="6" borderId="17" xfId="0" applyFont="1" applyFill="1" applyBorder="1" applyAlignment="1">
      <alignment horizontal="left"/>
    </xf>
    <xf numFmtId="4" fontId="8" fillId="6" borderId="17" xfId="0" applyNumberFormat="1" applyFont="1" applyFill="1" applyBorder="1"/>
    <xf numFmtId="4" fontId="8" fillId="6" borderId="18" xfId="0" applyNumberFormat="1" applyFont="1" applyFill="1" applyBorder="1"/>
    <xf numFmtId="0" fontId="2" fillId="3" borderId="22" xfId="0" applyFont="1" applyFill="1" applyBorder="1" applyAlignment="1">
      <alignment wrapText="1"/>
    </xf>
    <xf numFmtId="0" fontId="9" fillId="3" borderId="23" xfId="0" applyFont="1" applyFill="1" applyBorder="1" applyAlignment="1">
      <alignment horizontal="left"/>
    </xf>
    <xf numFmtId="4" fontId="2" fillId="3" borderId="23" xfId="0" applyNumberFormat="1" applyFont="1" applyFill="1" applyBorder="1"/>
    <xf numFmtId="4" fontId="2" fillId="3" borderId="24" xfId="0" applyNumberFormat="1" applyFont="1" applyFill="1" applyBorder="1"/>
    <xf numFmtId="0" fontId="6" fillId="6" borderId="16" xfId="0" applyFont="1" applyFill="1" applyBorder="1"/>
    <xf numFmtId="0" fontId="12" fillId="6" borderId="17" xfId="0" applyFont="1" applyFill="1" applyBorder="1" applyAlignment="1">
      <alignment horizontal="left"/>
    </xf>
    <xf numFmtId="4" fontId="6" fillId="6" borderId="17" xfId="0" applyNumberFormat="1" applyFont="1" applyFill="1" applyBorder="1"/>
    <xf numFmtId="4" fontId="6" fillId="6" borderId="18" xfId="0" applyNumberFormat="1" applyFont="1" applyFill="1" applyBorder="1"/>
    <xf numFmtId="4" fontId="6" fillId="0" borderId="0" xfId="0" applyNumberFormat="1" applyFont="1"/>
    <xf numFmtId="0" fontId="8" fillId="5" borderId="16" xfId="0" applyFont="1" applyFill="1" applyBorder="1"/>
    <xf numFmtId="0" fontId="1" fillId="5" borderId="17" xfId="0" applyFont="1" applyFill="1" applyBorder="1" applyAlignment="1">
      <alignment horizontal="left"/>
    </xf>
    <xf numFmtId="4" fontId="8" fillId="5" borderId="17" xfId="0" applyNumberFormat="1" applyFont="1" applyFill="1" applyBorder="1"/>
    <xf numFmtId="4" fontId="8" fillId="5" borderId="18" xfId="0" applyNumberFormat="1" applyFont="1" applyFill="1" applyBorder="1"/>
    <xf numFmtId="4" fontId="15" fillId="0" borderId="17" xfId="0" applyNumberFormat="1" applyFont="1" applyBorder="1"/>
    <xf numFmtId="4" fontId="15" fillId="0" borderId="18" xfId="0" applyNumberFormat="1" applyFont="1" applyBorder="1"/>
    <xf numFmtId="4" fontId="16" fillId="4" borderId="17" xfId="0" applyNumberFormat="1" applyFont="1" applyFill="1" applyBorder="1" applyAlignment="1">
      <alignment horizontal="right" vertical="top"/>
    </xf>
    <xf numFmtId="4" fontId="16" fillId="4" borderId="18" xfId="0" applyNumberFormat="1" applyFont="1" applyFill="1" applyBorder="1" applyAlignment="1">
      <alignment horizontal="right" vertical="top"/>
    </xf>
    <xf numFmtId="0" fontId="7" fillId="3" borderId="22" xfId="0" applyFont="1" applyFill="1" applyBorder="1" applyAlignment="1">
      <alignment wrapText="1"/>
    </xf>
    <xf numFmtId="0" fontId="17" fillId="3" borderId="23" xfId="0" applyFont="1" applyFill="1" applyBorder="1" applyAlignment="1">
      <alignment horizontal="left"/>
    </xf>
    <xf numFmtId="4" fontId="7" fillId="3" borderId="23" xfId="0" applyNumberFormat="1" applyFont="1" applyFill="1" applyBorder="1"/>
    <xf numFmtId="4" fontId="7" fillId="3" borderId="24" xfId="0" applyNumberFormat="1" applyFont="1" applyFill="1" applyBorder="1"/>
    <xf numFmtId="4" fontId="7" fillId="0" borderId="0" xfId="0" applyNumberFormat="1" applyFont="1"/>
    <xf numFmtId="0" fontId="8" fillId="4" borderId="25" xfId="0" applyFont="1" applyFill="1" applyBorder="1" applyAlignment="1">
      <alignment horizontal="left" wrapText="1" indent="1"/>
    </xf>
    <xf numFmtId="0" fontId="1" fillId="4" borderId="26" xfId="0" applyFont="1" applyFill="1" applyBorder="1" applyAlignment="1">
      <alignment horizontal="left"/>
    </xf>
    <xf numFmtId="4" fontId="2" fillId="4" borderId="26" xfId="0" applyNumberFormat="1" applyFont="1" applyFill="1" applyBorder="1" applyAlignment="1">
      <alignment horizontal="right" vertical="top"/>
    </xf>
    <xf numFmtId="4" fontId="2" fillId="4" borderId="27" xfId="0" applyNumberFormat="1" applyFont="1" applyFill="1" applyBorder="1" applyAlignment="1">
      <alignment horizontal="right" vertical="top"/>
    </xf>
    <xf numFmtId="0" fontId="11" fillId="0" borderId="0" xfId="0" applyFont="1" applyAlignment="1">
      <alignment horizontal="left"/>
    </xf>
    <xf numFmtId="4" fontId="2" fillId="0" borderId="0" xfId="0" applyNumberFormat="1" applyFont="1" applyAlignment="1">
      <alignment horizontal="center"/>
    </xf>
    <xf numFmtId="0" fontId="9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8" fillId="0" borderId="0" xfId="0" applyFont="1" applyAlignment="1">
      <alignment vertical="center"/>
    </xf>
    <xf numFmtId="164" fontId="8" fillId="0" borderId="0" xfId="0" applyNumberFormat="1" applyFont="1"/>
    <xf numFmtId="3" fontId="1" fillId="0" borderId="17" xfId="2" quotePrefix="1" applyNumberFormat="1" applyFont="1" applyBorder="1" applyAlignment="1">
      <alignment horizontal="left"/>
    </xf>
    <xf numFmtId="0" fontId="1" fillId="0" borderId="17" xfId="0" quotePrefix="1" applyFont="1" applyBorder="1" applyAlignment="1">
      <alignment horizontal="left" vertical="top"/>
    </xf>
    <xf numFmtId="0" fontId="1" fillId="0" borderId="17" xfId="0" quotePrefix="1" applyFont="1" applyBorder="1" applyAlignment="1">
      <alignment horizontal="left"/>
    </xf>
    <xf numFmtId="0" fontId="3" fillId="6" borderId="13" xfId="0" applyFont="1" applyFill="1" applyBorder="1"/>
    <xf numFmtId="0" fontId="11" fillId="6" borderId="14" xfId="0" applyFont="1" applyFill="1" applyBorder="1" applyAlignment="1">
      <alignment horizontal="left"/>
    </xf>
    <xf numFmtId="4" fontId="3" fillId="6" borderId="14" xfId="0" applyNumberFormat="1" applyFont="1" applyFill="1" applyBorder="1"/>
    <xf numFmtId="4" fontId="3" fillId="6" borderId="15" xfId="0" applyNumberFormat="1" applyFont="1" applyFill="1" applyBorder="1"/>
    <xf numFmtId="0" fontId="4" fillId="5" borderId="28" xfId="0" applyFont="1" applyFill="1" applyBorder="1"/>
    <xf numFmtId="0" fontId="13" fillId="5" borderId="29" xfId="0" applyFont="1" applyFill="1" applyBorder="1" applyAlignment="1">
      <alignment horizontal="left"/>
    </xf>
    <xf numFmtId="4" fontId="4" fillId="5" borderId="29" xfId="0" applyNumberFormat="1" applyFont="1" applyFill="1" applyBorder="1"/>
    <xf numFmtId="4" fontId="4" fillId="5" borderId="30" xfId="0" applyNumberFormat="1" applyFont="1" applyFill="1" applyBorder="1"/>
    <xf numFmtId="0" fontId="8" fillId="6" borderId="13" xfId="0" applyFont="1" applyFill="1" applyBorder="1"/>
    <xf numFmtId="0" fontId="1" fillId="6" borderId="14" xfId="0" applyFont="1" applyFill="1" applyBorder="1" applyAlignment="1">
      <alignment horizontal="left"/>
    </xf>
    <xf numFmtId="4" fontId="8" fillId="6" borderId="14" xfId="0" applyNumberFormat="1" applyFont="1" applyFill="1" applyBorder="1"/>
    <xf numFmtId="4" fontId="8" fillId="6" borderId="15" xfId="0" applyNumberFormat="1" applyFont="1" applyFill="1" applyBorder="1"/>
    <xf numFmtId="0" fontId="2" fillId="5" borderId="28" xfId="0" applyFont="1" applyFill="1" applyBorder="1"/>
    <xf numFmtId="0" fontId="9" fillId="5" borderId="29" xfId="0" applyFont="1" applyFill="1" applyBorder="1" applyAlignment="1">
      <alignment horizontal="left"/>
    </xf>
    <xf numFmtId="4" fontId="2" fillId="5" borderId="29" xfId="0" applyNumberFormat="1" applyFont="1" applyFill="1" applyBorder="1"/>
    <xf numFmtId="4" fontId="2" fillId="5" borderId="30" xfId="0" applyNumberFormat="1" applyFont="1" applyFill="1" applyBorder="1"/>
    <xf numFmtId="0" fontId="6" fillId="6" borderId="13" xfId="0" applyFont="1" applyFill="1" applyBorder="1"/>
    <xf numFmtId="0" fontId="12" fillId="6" borderId="14" xfId="0" applyFont="1" applyFill="1" applyBorder="1" applyAlignment="1">
      <alignment horizontal="left"/>
    </xf>
    <xf numFmtId="4" fontId="6" fillId="6" borderId="14" xfId="0" applyNumberFormat="1" applyFont="1" applyFill="1" applyBorder="1"/>
    <xf numFmtId="4" fontId="6" fillId="6" borderId="15" xfId="0" applyNumberFormat="1" applyFont="1" applyFill="1" applyBorder="1"/>
    <xf numFmtId="4" fontId="8" fillId="7" borderId="17" xfId="0" applyNumberFormat="1" applyFont="1" applyFill="1" applyBorder="1"/>
    <xf numFmtId="4" fontId="15" fillId="0" borderId="0" xfId="0" applyNumberFormat="1" applyFont="1"/>
    <xf numFmtId="0" fontId="15" fillId="0" borderId="0" xfId="0" applyFont="1"/>
    <xf numFmtId="0" fontId="19" fillId="0" borderId="8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/>
    </xf>
    <xf numFmtId="0" fontId="19" fillId="0" borderId="9" xfId="0" applyFont="1" applyBorder="1" applyAlignment="1">
      <alignment horizontal="center" vertical="top"/>
    </xf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9" fillId="0" borderId="2" xfId="0" applyFont="1" applyBorder="1" applyAlignment="1">
      <alignment horizontal="left" vertical="top"/>
    </xf>
    <xf numFmtId="0" fontId="9" fillId="0" borderId="5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</cellXfs>
  <cellStyles count="3">
    <cellStyle name="Normal" xfId="0" builtinId="0"/>
    <cellStyle name="Normal_Anexa F 140 146 10.07" xfId="1" xr:uid="{00000000-0005-0000-0000-000031000000}"/>
    <cellStyle name="Normal_Machete buget 99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buget%202023/(15)%20noiembrie%202023/proiecte%20DE/rectificare%20buget%20noiembrie%202023-2/Anexa%201.6.2%20invest%202023%20rect%20noi%202.xls" TargetMode="External"/><Relationship Id="rId1" Type="http://schemas.openxmlformats.org/officeDocument/2006/relationships/externalLinkPath" Target="/DE/buget%202023/(15)%20noiembrie%202023/proiecte%20DE/rectificare%20buget%20noiembrie%202023-2/Anexa%201.6.2%20invest%202023%20rect%20noi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nexa 1.3 2019 rect iul"/>
      <sheetName val="Anexa 1.3 2019"/>
      <sheetName val="14"/>
    </sheetNames>
    <sheetDataSet>
      <sheetData sheetId="0">
        <row r="38">
          <cell r="E38">
            <v>105739.4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65878-11ED-49A7-BE78-FFFC68BCEE72}">
  <sheetPr filterMode="1"/>
  <dimension ref="A1:AG994"/>
  <sheetViews>
    <sheetView tabSelected="1" topLeftCell="A7" zoomScale="87" zoomScaleNormal="87" workbookViewId="0">
      <selection activeCell="C981" sqref="C981"/>
    </sheetView>
  </sheetViews>
  <sheetFormatPr defaultColWidth="8.85546875" defaultRowHeight="12.75" x14ac:dyDescent="0.2"/>
  <cols>
    <col min="1" max="1" width="75" style="8" customWidth="1"/>
    <col min="2" max="2" width="12.5703125" style="9" customWidth="1"/>
    <col min="3" max="3" width="9.85546875" style="8" customWidth="1"/>
    <col min="4" max="4" width="10.5703125" style="8" hidden="1" customWidth="1"/>
    <col min="5" max="5" width="10.85546875" style="8" hidden="1" customWidth="1"/>
    <col min="6" max="6" width="11.7109375" style="8" customWidth="1"/>
    <col min="7" max="7" width="11.140625" style="8" customWidth="1"/>
    <col min="8" max="8" width="11.5703125" style="8" customWidth="1"/>
    <col min="9" max="9" width="11.7109375" style="8" customWidth="1"/>
    <col min="10" max="12" width="10.140625" style="8" customWidth="1"/>
    <col min="13" max="16384" width="8.85546875" style="8"/>
  </cols>
  <sheetData>
    <row r="1" spans="1:11" x14ac:dyDescent="0.2">
      <c r="A1" s="10" t="s">
        <v>0</v>
      </c>
      <c r="B1" s="11"/>
      <c r="D1" s="12"/>
      <c r="E1" s="13"/>
      <c r="F1" s="13"/>
      <c r="H1" s="14" t="s">
        <v>102</v>
      </c>
      <c r="I1" s="8" t="s">
        <v>105</v>
      </c>
    </row>
    <row r="2" spans="1:11" x14ac:dyDescent="0.2">
      <c r="A2" s="10" t="s">
        <v>1</v>
      </c>
      <c r="B2" s="11"/>
      <c r="D2" s="12"/>
      <c r="E2" s="13"/>
      <c r="F2" s="13"/>
      <c r="H2" s="15" t="str">
        <f>IF($I$1="proiect","la Proiectul de hotărâre","la Hotărârea Consiliului Județean")</f>
        <v>la Proiectul de hotărâre</v>
      </c>
    </row>
    <row r="3" spans="1:11" x14ac:dyDescent="0.2">
      <c r="A3" s="10" t="s">
        <v>2</v>
      </c>
      <c r="B3" s="11"/>
      <c r="D3" s="12"/>
      <c r="E3" s="13"/>
      <c r="F3" s="13"/>
      <c r="H3" s="15" t="str">
        <f>IF($I$1="proiect","nr. ______/2026","Satu Mare nr. ______/2026")</f>
        <v>nr. ______/2026</v>
      </c>
    </row>
    <row r="4" spans="1:11" x14ac:dyDescent="0.2">
      <c r="B4" s="11"/>
      <c r="D4" s="12"/>
      <c r="E4" s="13"/>
      <c r="F4" s="13"/>
      <c r="G4" s="13"/>
    </row>
    <row r="5" spans="1:11" x14ac:dyDescent="0.2">
      <c r="A5" s="157" t="s">
        <v>3</v>
      </c>
      <c r="B5" s="157"/>
      <c r="C5" s="157"/>
      <c r="D5" s="157"/>
      <c r="E5" s="157"/>
      <c r="F5" s="157"/>
      <c r="G5" s="157"/>
      <c r="H5" s="157"/>
    </row>
    <row r="6" spans="1:11" ht="39" customHeight="1" x14ac:dyDescent="0.2">
      <c r="A6" s="157" t="s">
        <v>106</v>
      </c>
      <c r="B6" s="157"/>
      <c r="C6" s="157"/>
      <c r="D6" s="157"/>
      <c r="E6" s="157"/>
      <c r="F6" s="157"/>
      <c r="G6" s="157"/>
      <c r="H6" s="157"/>
    </row>
    <row r="7" spans="1:11" x14ac:dyDescent="0.2">
      <c r="A7" s="16"/>
      <c r="B7" s="1"/>
      <c r="C7" s="13"/>
      <c r="D7" s="13"/>
      <c r="E7" s="13"/>
      <c r="F7" s="13"/>
      <c r="G7" s="13"/>
      <c r="H7" s="13"/>
    </row>
    <row r="8" spans="1:11" ht="13.5" thickBot="1" x14ac:dyDescent="0.25">
      <c r="A8" s="16"/>
      <c r="B8" s="1"/>
      <c r="H8" s="8" t="s">
        <v>4</v>
      </c>
      <c r="J8" s="13" t="e">
        <f>I10-I11</f>
        <v>#REF!</v>
      </c>
    </row>
    <row r="9" spans="1:11" ht="28.9" customHeight="1" x14ac:dyDescent="0.2">
      <c r="A9" s="158"/>
      <c r="B9" s="160"/>
      <c r="C9" s="162" t="s">
        <v>107</v>
      </c>
      <c r="D9" s="164" t="s">
        <v>5</v>
      </c>
      <c r="E9" s="164" t="s">
        <v>107</v>
      </c>
      <c r="F9" s="166" t="s">
        <v>6</v>
      </c>
      <c r="G9" s="166"/>
      <c r="H9" s="167"/>
      <c r="J9" s="68" t="e">
        <f>J41+#REF!+#REF!</f>
        <v>#REF!</v>
      </c>
    </row>
    <row r="10" spans="1:11" ht="13.5" thickBot="1" x14ac:dyDescent="0.25">
      <c r="A10" s="159"/>
      <c r="B10" s="161"/>
      <c r="C10" s="163"/>
      <c r="D10" s="165"/>
      <c r="E10" s="165"/>
      <c r="F10" s="17">
        <v>2027</v>
      </c>
      <c r="G10" s="17">
        <v>2028</v>
      </c>
      <c r="H10" s="18">
        <v>2029</v>
      </c>
      <c r="I10" s="8">
        <v>95360.5</v>
      </c>
      <c r="J10" s="68" t="e">
        <f>J43+#REF!+#REF!</f>
        <v>#REF!</v>
      </c>
      <c r="K10" s="13" t="e">
        <f>J10+J11</f>
        <v>#REF!</v>
      </c>
    </row>
    <row r="11" spans="1:11" s="1" customFormat="1" thickTop="1" x14ac:dyDescent="0.2">
      <c r="A11" s="19">
        <v>0</v>
      </c>
      <c r="B11" s="20">
        <v>1</v>
      </c>
      <c r="C11" s="21">
        <v>2</v>
      </c>
      <c r="D11" s="21">
        <v>3</v>
      </c>
      <c r="E11" s="153">
        <v>2</v>
      </c>
      <c r="F11" s="154">
        <v>3</v>
      </c>
      <c r="G11" s="154">
        <v>4</v>
      </c>
      <c r="H11" s="155">
        <v>5</v>
      </c>
      <c r="I11" s="68" t="e">
        <f>E40+#REF!+#REF!</f>
        <v>#REF!</v>
      </c>
      <c r="J11" s="68" t="e">
        <f>J44+#REF!+#REF!</f>
        <v>#REF!</v>
      </c>
    </row>
    <row r="12" spans="1:11" x14ac:dyDescent="0.2">
      <c r="A12" s="22"/>
      <c r="B12" s="23"/>
      <c r="C12" s="24"/>
      <c r="D12" s="24"/>
      <c r="E12" s="24"/>
      <c r="F12" s="25"/>
      <c r="G12" s="25"/>
      <c r="H12" s="26"/>
    </row>
    <row r="13" spans="1:11" ht="25.5" x14ac:dyDescent="0.2">
      <c r="A13" s="27" t="s">
        <v>7</v>
      </c>
      <c r="B13" s="28"/>
      <c r="C13" s="29"/>
      <c r="D13" s="29"/>
      <c r="E13" s="29"/>
      <c r="F13" s="30"/>
      <c r="G13" s="30"/>
      <c r="H13" s="31"/>
      <c r="I13" s="69" t="str">
        <f>A13</f>
        <v>Proiecte cu finanțare din fonduri externe nerambursabile aferente cadrului financiar 2014-2020</v>
      </c>
    </row>
    <row r="14" spans="1:11" s="2" customFormat="1" x14ac:dyDescent="0.2">
      <c r="A14" s="32" t="s">
        <v>8</v>
      </c>
      <c r="B14" s="33"/>
      <c r="C14" s="34">
        <f t="shared" ref="C14" si="0">SUM(C15,C16,C17,C18)</f>
        <v>4890.07</v>
      </c>
      <c r="D14" s="34">
        <f t="shared" ref="D14:H14" si="1">SUM(D15,D16,D17,D18)</f>
        <v>0</v>
      </c>
      <c r="E14" s="34">
        <f t="shared" si="1"/>
        <v>4890.07</v>
      </c>
      <c r="F14" s="34">
        <f t="shared" si="1"/>
        <v>4593.1499999999996</v>
      </c>
      <c r="G14" s="34">
        <f t="shared" si="1"/>
        <v>3931.2799999999997</v>
      </c>
      <c r="H14" s="35">
        <f t="shared" si="1"/>
        <v>14043.880000000001</v>
      </c>
      <c r="I14" s="69">
        <f t="shared" ref="I14:I79" si="2">SUM(E14:H14)</f>
        <v>27458.38</v>
      </c>
    </row>
    <row r="15" spans="1:11" x14ac:dyDescent="0.2">
      <c r="A15" s="36" t="s">
        <v>9</v>
      </c>
      <c r="B15" s="37"/>
      <c r="C15" s="38">
        <f t="shared" ref="C15" si="3">SUM(C104,C191,C245,C296,C380,C463,C514,C564,C615,C698,C781,C832,C882,C933)</f>
        <v>4890.07</v>
      </c>
      <c r="D15" s="38">
        <f t="shared" ref="D15:D17" si="4">SUM(D104,D191,D245,D296,D380,D463,D514,D564,D615,D698,D781,D832,D882,D933)</f>
        <v>0</v>
      </c>
      <c r="E15" s="38">
        <f>SUM(C15,D15)</f>
        <v>4890.07</v>
      </c>
      <c r="F15" s="38">
        <f t="shared" ref="F15:H17" si="5">SUM(F104,F191,F245,F296,F380,F463,F514,F564,F615,F698,F781,F832,F882,F933)</f>
        <v>4593.1499999999996</v>
      </c>
      <c r="G15" s="38">
        <f t="shared" si="5"/>
        <v>3931.2799999999997</v>
      </c>
      <c r="H15" s="39">
        <f t="shared" si="5"/>
        <v>14043.880000000001</v>
      </c>
      <c r="I15" s="13">
        <f t="shared" si="2"/>
        <v>27458.38</v>
      </c>
    </row>
    <row r="16" spans="1:11" s="3" customFormat="1" hidden="1" x14ac:dyDescent="0.2">
      <c r="A16" s="36" t="s">
        <v>10</v>
      </c>
      <c r="B16" s="40"/>
      <c r="C16" s="41">
        <v>0</v>
      </c>
      <c r="D16" s="41">
        <f t="shared" si="4"/>
        <v>0</v>
      </c>
      <c r="E16" s="41">
        <f>SUM(C16,D16)</f>
        <v>0</v>
      </c>
      <c r="F16" s="41">
        <f t="shared" si="5"/>
        <v>0</v>
      </c>
      <c r="G16" s="41">
        <f t="shared" si="5"/>
        <v>0</v>
      </c>
      <c r="H16" s="42">
        <f t="shared" si="5"/>
        <v>0</v>
      </c>
      <c r="I16" s="70">
        <f t="shared" si="2"/>
        <v>0</v>
      </c>
    </row>
    <row r="17" spans="1:12" ht="38.25" hidden="1" x14ac:dyDescent="0.2">
      <c r="A17" s="36" t="s">
        <v>11</v>
      </c>
      <c r="B17" s="37">
        <v>420269</v>
      </c>
      <c r="C17" s="38">
        <v>0</v>
      </c>
      <c r="D17" s="38">
        <f t="shared" si="4"/>
        <v>0</v>
      </c>
      <c r="E17" s="38">
        <f>SUM(C17,D17)</f>
        <v>0</v>
      </c>
      <c r="F17" s="38">
        <f t="shared" si="5"/>
        <v>0</v>
      </c>
      <c r="G17" s="38">
        <f t="shared" si="5"/>
        <v>0</v>
      </c>
      <c r="H17" s="39">
        <f t="shared" si="5"/>
        <v>0</v>
      </c>
      <c r="I17" s="13">
        <f t="shared" si="2"/>
        <v>0</v>
      </c>
    </row>
    <row r="18" spans="1:12" ht="25.5" hidden="1" x14ac:dyDescent="0.2">
      <c r="A18" s="43" t="s">
        <v>12</v>
      </c>
      <c r="B18" s="44" t="s">
        <v>13</v>
      </c>
      <c r="C18" s="45">
        <v>0</v>
      </c>
      <c r="D18" s="45">
        <f t="shared" ref="D18:H18" si="6">SUM(D19,D23,D27)</f>
        <v>0</v>
      </c>
      <c r="E18" s="45">
        <f t="shared" si="6"/>
        <v>0</v>
      </c>
      <c r="F18" s="45">
        <f t="shared" si="6"/>
        <v>0</v>
      </c>
      <c r="G18" s="45">
        <f t="shared" si="6"/>
        <v>0</v>
      </c>
      <c r="H18" s="46">
        <f t="shared" si="6"/>
        <v>0</v>
      </c>
      <c r="I18" s="13">
        <f t="shared" si="2"/>
        <v>0</v>
      </c>
    </row>
    <row r="19" spans="1:12" hidden="1" x14ac:dyDescent="0.2">
      <c r="A19" s="47" t="s">
        <v>14</v>
      </c>
      <c r="B19" s="48" t="s">
        <v>15</v>
      </c>
      <c r="C19" s="45">
        <v>0</v>
      </c>
      <c r="D19" s="45">
        <f t="shared" ref="D19:H19" si="7">SUM(D20:D22)</f>
        <v>0</v>
      </c>
      <c r="E19" s="45">
        <f t="shared" si="7"/>
        <v>0</v>
      </c>
      <c r="F19" s="45">
        <f t="shared" si="7"/>
        <v>0</v>
      </c>
      <c r="G19" s="45">
        <f t="shared" si="7"/>
        <v>0</v>
      </c>
      <c r="H19" s="46">
        <f t="shared" si="7"/>
        <v>0</v>
      </c>
      <c r="I19" s="13">
        <f t="shared" si="2"/>
        <v>0</v>
      </c>
      <c r="L19" s="13">
        <f>E44</f>
        <v>536.57000000000005</v>
      </c>
    </row>
    <row r="20" spans="1:12" hidden="1" x14ac:dyDescent="0.2">
      <c r="A20" s="49" t="s">
        <v>16</v>
      </c>
      <c r="B20" s="50" t="s">
        <v>17</v>
      </c>
      <c r="C20" s="38">
        <v>0</v>
      </c>
      <c r="D20" s="38">
        <f t="shared" ref="D20:D22" si="8">SUM(D109,D196,D250,D301,D385,D468,D519,D569,D620,D703,D786,D837,D887,D938)</f>
        <v>0</v>
      </c>
      <c r="E20" s="38">
        <f>SUM(C20,D20)</f>
        <v>0</v>
      </c>
      <c r="F20" s="38">
        <f t="shared" ref="F20:H22" si="9">SUM(F109,F196,F250,F301,F385,F468,F519,F569,F620,F703,F786,F837,F887,F938)</f>
        <v>0</v>
      </c>
      <c r="G20" s="38">
        <f t="shared" si="9"/>
        <v>0</v>
      </c>
      <c r="H20" s="39">
        <f t="shared" si="9"/>
        <v>0</v>
      </c>
      <c r="I20" s="13">
        <f t="shared" si="2"/>
        <v>0</v>
      </c>
      <c r="L20" s="13">
        <f>L19-'[1]Anexa 1.3 2019 rect iul'!$E$38</f>
        <v>-105202.82999999999</v>
      </c>
    </row>
    <row r="21" spans="1:12" hidden="1" x14ac:dyDescent="0.2">
      <c r="A21" s="49" t="s">
        <v>18</v>
      </c>
      <c r="B21" s="51" t="s">
        <v>19</v>
      </c>
      <c r="C21" s="38">
        <v>0</v>
      </c>
      <c r="D21" s="38">
        <f t="shared" si="8"/>
        <v>0</v>
      </c>
      <c r="E21" s="38">
        <f>SUM(C21,D21)</f>
        <v>0</v>
      </c>
      <c r="F21" s="38">
        <f t="shared" si="9"/>
        <v>0</v>
      </c>
      <c r="G21" s="38">
        <f t="shared" si="9"/>
        <v>0</v>
      </c>
      <c r="H21" s="39">
        <f t="shared" si="9"/>
        <v>0</v>
      </c>
      <c r="I21" s="13">
        <f t="shared" si="2"/>
        <v>0</v>
      </c>
    </row>
    <row r="22" spans="1:12" hidden="1" x14ac:dyDescent="0.2">
      <c r="A22" s="49" t="s">
        <v>20</v>
      </c>
      <c r="B22" s="51" t="s">
        <v>21</v>
      </c>
      <c r="C22" s="38">
        <v>0</v>
      </c>
      <c r="D22" s="38">
        <f t="shared" si="8"/>
        <v>0</v>
      </c>
      <c r="E22" s="38">
        <f>SUM(C22,D22)</f>
        <v>0</v>
      </c>
      <c r="F22" s="38">
        <f t="shared" si="9"/>
        <v>0</v>
      </c>
      <c r="G22" s="38">
        <f t="shared" si="9"/>
        <v>0</v>
      </c>
      <c r="H22" s="39">
        <f t="shared" si="9"/>
        <v>0</v>
      </c>
      <c r="I22" s="13">
        <f t="shared" si="2"/>
        <v>0</v>
      </c>
    </row>
    <row r="23" spans="1:12" hidden="1" x14ac:dyDescent="0.2">
      <c r="A23" s="47" t="s">
        <v>22</v>
      </c>
      <c r="B23" s="52" t="s">
        <v>23</v>
      </c>
      <c r="C23" s="45">
        <v>0</v>
      </c>
      <c r="D23" s="45">
        <f t="shared" ref="D23:H23" si="10">SUM(D24:D26)</f>
        <v>0</v>
      </c>
      <c r="E23" s="45">
        <f t="shared" si="10"/>
        <v>0</v>
      </c>
      <c r="F23" s="45">
        <f t="shared" si="10"/>
        <v>0</v>
      </c>
      <c r="G23" s="45">
        <f t="shared" si="10"/>
        <v>0</v>
      </c>
      <c r="H23" s="46">
        <f t="shared" si="10"/>
        <v>0</v>
      </c>
      <c r="I23" s="13">
        <f t="shared" si="2"/>
        <v>0</v>
      </c>
    </row>
    <row r="24" spans="1:12" hidden="1" x14ac:dyDescent="0.2">
      <c r="A24" s="49" t="s">
        <v>16</v>
      </c>
      <c r="B24" s="51" t="s">
        <v>24</v>
      </c>
      <c r="C24" s="38">
        <v>0</v>
      </c>
      <c r="D24" s="38">
        <f t="shared" ref="D24:D26" si="11">SUM(D113,D200,D254,D305,D389,D472,D523,D573,D624,D707,D790,D841,D891,D942)</f>
        <v>0</v>
      </c>
      <c r="E24" s="38">
        <f>SUM(C24,D24)</f>
        <v>0</v>
      </c>
      <c r="F24" s="38">
        <f t="shared" ref="F24:H26" si="12">SUM(F113,F200,F254,F305,F389,F472,F523,F573,F624,F707,F790,F841,F891,F942)</f>
        <v>0</v>
      </c>
      <c r="G24" s="38">
        <f t="shared" si="12"/>
        <v>0</v>
      </c>
      <c r="H24" s="39">
        <f t="shared" si="12"/>
        <v>0</v>
      </c>
      <c r="I24" s="13">
        <f t="shared" si="2"/>
        <v>0</v>
      </c>
    </row>
    <row r="25" spans="1:12" hidden="1" x14ac:dyDescent="0.2">
      <c r="A25" s="49" t="s">
        <v>18</v>
      </c>
      <c r="B25" s="51" t="s">
        <v>25</v>
      </c>
      <c r="C25" s="38">
        <v>0</v>
      </c>
      <c r="D25" s="38">
        <f t="shared" si="11"/>
        <v>0</v>
      </c>
      <c r="E25" s="38">
        <f>SUM(C25,D25)</f>
        <v>0</v>
      </c>
      <c r="F25" s="38">
        <f t="shared" si="12"/>
        <v>0</v>
      </c>
      <c r="G25" s="38">
        <f t="shared" si="12"/>
        <v>0</v>
      </c>
      <c r="H25" s="39">
        <f t="shared" si="12"/>
        <v>0</v>
      </c>
      <c r="I25" s="13">
        <f t="shared" si="2"/>
        <v>0</v>
      </c>
    </row>
    <row r="26" spans="1:12" s="3" customFormat="1" hidden="1" x14ac:dyDescent="0.2">
      <c r="A26" s="49" t="s">
        <v>20</v>
      </c>
      <c r="B26" s="51" t="s">
        <v>26</v>
      </c>
      <c r="C26" s="41">
        <v>0</v>
      </c>
      <c r="D26" s="41">
        <f t="shared" si="11"/>
        <v>0</v>
      </c>
      <c r="E26" s="41">
        <f>SUM(C26,D26)</f>
        <v>0</v>
      </c>
      <c r="F26" s="41">
        <f t="shared" si="12"/>
        <v>0</v>
      </c>
      <c r="G26" s="41">
        <f t="shared" si="12"/>
        <v>0</v>
      </c>
      <c r="H26" s="42">
        <f t="shared" si="12"/>
        <v>0</v>
      </c>
      <c r="I26" s="70">
        <f t="shared" si="2"/>
        <v>0</v>
      </c>
    </row>
    <row r="27" spans="1:12" s="3" customFormat="1" hidden="1" x14ac:dyDescent="0.2">
      <c r="A27" s="47" t="s">
        <v>27</v>
      </c>
      <c r="B27" s="52" t="s">
        <v>28</v>
      </c>
      <c r="C27" s="45">
        <v>0</v>
      </c>
      <c r="D27" s="45">
        <f t="shared" ref="D27:H27" si="13">SUM(D28:D30)</f>
        <v>0</v>
      </c>
      <c r="E27" s="45">
        <f t="shared" si="13"/>
        <v>0</v>
      </c>
      <c r="F27" s="45">
        <f t="shared" si="13"/>
        <v>0</v>
      </c>
      <c r="G27" s="45">
        <f t="shared" si="13"/>
        <v>0</v>
      </c>
      <c r="H27" s="46">
        <f t="shared" si="13"/>
        <v>0</v>
      </c>
      <c r="I27" s="70">
        <f t="shared" si="2"/>
        <v>0</v>
      </c>
    </row>
    <row r="28" spans="1:12" s="3" customFormat="1" hidden="1" x14ac:dyDescent="0.2">
      <c r="A28" s="49" t="s">
        <v>16</v>
      </c>
      <c r="B28" s="51" t="s">
        <v>29</v>
      </c>
      <c r="C28" s="41">
        <v>0</v>
      </c>
      <c r="D28" s="41">
        <f t="shared" ref="D28:D30" si="14">SUM(D117,D204,D258,D309,D393,D476,D527,D577,D628,D711,D794,D845,D895,D946)</f>
        <v>0</v>
      </c>
      <c r="E28" s="41">
        <f>SUM(C28,D28)</f>
        <v>0</v>
      </c>
      <c r="F28" s="41">
        <f t="shared" ref="F28:H30" si="15">SUM(F117,F204,F258,F309,F393,F476,F527,F577,F628,F711,F794,F845,F895,F946)</f>
        <v>0</v>
      </c>
      <c r="G28" s="41">
        <f t="shared" si="15"/>
        <v>0</v>
      </c>
      <c r="H28" s="42">
        <f t="shared" si="15"/>
        <v>0</v>
      </c>
      <c r="I28" s="70">
        <f t="shared" si="2"/>
        <v>0</v>
      </c>
    </row>
    <row r="29" spans="1:12" s="3" customFormat="1" hidden="1" x14ac:dyDescent="0.2">
      <c r="A29" s="49" t="s">
        <v>18</v>
      </c>
      <c r="B29" s="51" t="s">
        <v>30</v>
      </c>
      <c r="C29" s="41">
        <v>0</v>
      </c>
      <c r="D29" s="41">
        <f t="shared" si="14"/>
        <v>0</v>
      </c>
      <c r="E29" s="41">
        <f>SUM(C29,D29)</f>
        <v>0</v>
      </c>
      <c r="F29" s="41">
        <f t="shared" si="15"/>
        <v>0</v>
      </c>
      <c r="G29" s="41">
        <f t="shared" si="15"/>
        <v>0</v>
      </c>
      <c r="H29" s="42">
        <f t="shared" si="15"/>
        <v>0</v>
      </c>
      <c r="I29" s="70">
        <f t="shared" si="2"/>
        <v>0</v>
      </c>
    </row>
    <row r="30" spans="1:12" s="3" customFormat="1" hidden="1" x14ac:dyDescent="0.2">
      <c r="A30" s="49" t="s">
        <v>20</v>
      </c>
      <c r="B30" s="51" t="s">
        <v>31</v>
      </c>
      <c r="C30" s="41">
        <v>0</v>
      </c>
      <c r="D30" s="41">
        <f t="shared" si="14"/>
        <v>0</v>
      </c>
      <c r="E30" s="41">
        <f>SUM(C30,D30)</f>
        <v>0</v>
      </c>
      <c r="F30" s="41">
        <f t="shared" si="15"/>
        <v>0</v>
      </c>
      <c r="G30" s="41">
        <f t="shared" si="15"/>
        <v>0</v>
      </c>
      <c r="H30" s="42">
        <f t="shared" si="15"/>
        <v>0</v>
      </c>
      <c r="I30" s="70">
        <f t="shared" si="2"/>
        <v>0</v>
      </c>
    </row>
    <row r="31" spans="1:12" s="3" customFormat="1" hidden="1" x14ac:dyDescent="0.2">
      <c r="A31" s="53"/>
      <c r="B31" s="54"/>
      <c r="C31" s="41"/>
      <c r="D31" s="41"/>
      <c r="E31" s="41"/>
      <c r="F31" s="41"/>
      <c r="G31" s="41"/>
      <c r="H31" s="42"/>
      <c r="I31" s="70">
        <f t="shared" si="2"/>
        <v>0</v>
      </c>
    </row>
    <row r="32" spans="1:12" s="2" customFormat="1" x14ac:dyDescent="0.2">
      <c r="A32" s="55" t="s">
        <v>32</v>
      </c>
      <c r="B32" s="56"/>
      <c r="C32" s="57">
        <f>SUM(C33,C40,C63,C37,C65)</f>
        <v>4890.07</v>
      </c>
      <c r="D32" s="57">
        <f>SUM(D33,D40,D63,D37,D65)</f>
        <v>0</v>
      </c>
      <c r="E32" s="57">
        <f>SUM(E33,E40,E63,E37,E65)</f>
        <v>4890.07</v>
      </c>
      <c r="F32" s="57">
        <f t="shared" ref="F32:H32" si="16">SUM(F33,F40,F63,F37,F65)</f>
        <v>4593.1500000000005</v>
      </c>
      <c r="G32" s="57">
        <f t="shared" si="16"/>
        <v>3931.28</v>
      </c>
      <c r="H32" s="58">
        <f t="shared" si="16"/>
        <v>14043.880000000001</v>
      </c>
      <c r="I32" s="69">
        <f t="shared" si="2"/>
        <v>27458.380000000005</v>
      </c>
      <c r="K32" s="69"/>
    </row>
    <row r="33" spans="1:12" x14ac:dyDescent="0.2">
      <c r="A33" s="59" t="s">
        <v>33</v>
      </c>
      <c r="B33" s="60">
        <v>20</v>
      </c>
      <c r="C33" s="45">
        <f t="shared" ref="C33" si="17">SUM(C34:C35)</f>
        <v>588.1</v>
      </c>
      <c r="D33" s="45">
        <f t="shared" ref="D33:H33" si="18">SUM(D34:D35)</f>
        <v>0</v>
      </c>
      <c r="E33" s="45">
        <f t="shared" si="18"/>
        <v>588.1</v>
      </c>
      <c r="F33" s="45">
        <f t="shared" si="18"/>
        <v>588.1</v>
      </c>
      <c r="G33" s="45">
        <f t="shared" si="18"/>
        <v>588.1</v>
      </c>
      <c r="H33" s="46">
        <f t="shared" si="18"/>
        <v>13063.2</v>
      </c>
      <c r="I33" s="13">
        <f t="shared" si="2"/>
        <v>14827.5</v>
      </c>
    </row>
    <row r="34" spans="1:12" hidden="1" x14ac:dyDescent="0.2">
      <c r="A34" s="49" t="s">
        <v>34</v>
      </c>
      <c r="B34" s="127" t="s">
        <v>35</v>
      </c>
      <c r="C34" s="38">
        <v>0</v>
      </c>
      <c r="D34" s="38">
        <f t="shared" ref="D34:H34" si="19">SUM(D156)</f>
        <v>0</v>
      </c>
      <c r="E34" s="38">
        <f t="shared" si="19"/>
        <v>0</v>
      </c>
      <c r="F34" s="38">
        <f t="shared" si="19"/>
        <v>0</v>
      </c>
      <c r="G34" s="38">
        <f t="shared" si="19"/>
        <v>0</v>
      </c>
      <c r="H34" s="39">
        <f t="shared" si="19"/>
        <v>0</v>
      </c>
      <c r="I34" s="13">
        <f t="shared" si="2"/>
        <v>0</v>
      </c>
    </row>
    <row r="35" spans="1:12" x14ac:dyDescent="0.2">
      <c r="A35" s="49" t="s">
        <v>36</v>
      </c>
      <c r="B35" s="127" t="s">
        <v>35</v>
      </c>
      <c r="C35" s="38">
        <f>SUM(C73,C157,C349,C432,C667,C750)</f>
        <v>588.1</v>
      </c>
      <c r="D35" s="38">
        <f>SUM(D73,D157,D349,D432,D667,D750)</f>
        <v>0</v>
      </c>
      <c r="E35" s="38">
        <f>C35+D35</f>
        <v>588.1</v>
      </c>
      <c r="F35" s="38">
        <f>SUM(F73,F157,F349,F432,F667,F750)</f>
        <v>588.1</v>
      </c>
      <c r="G35" s="38">
        <f>SUM(G73,G157,G349,G432,G667,G750)</f>
        <v>588.1</v>
      </c>
      <c r="H35" s="39">
        <f>SUM(H73,H157,H349,H432,H667,H750)</f>
        <v>13063.2</v>
      </c>
      <c r="I35" s="13">
        <f t="shared" si="2"/>
        <v>14827.5</v>
      </c>
    </row>
    <row r="36" spans="1:12" s="3" customFormat="1" hidden="1" x14ac:dyDescent="0.2">
      <c r="A36" s="49"/>
      <c r="B36" s="50"/>
      <c r="C36" s="41"/>
      <c r="D36" s="41"/>
      <c r="E36" s="41"/>
      <c r="F36" s="41"/>
      <c r="G36" s="41"/>
      <c r="H36" s="42"/>
      <c r="I36" s="70">
        <f t="shared" si="2"/>
        <v>0</v>
      </c>
    </row>
    <row r="37" spans="1:12" hidden="1" x14ac:dyDescent="0.2">
      <c r="A37" s="59" t="s">
        <v>37</v>
      </c>
      <c r="B37" s="60">
        <v>55</v>
      </c>
      <c r="C37" s="45">
        <v>0</v>
      </c>
      <c r="D37" s="45">
        <f t="shared" ref="D37:H37" si="20">SUM(D38:D38)</f>
        <v>0</v>
      </c>
      <c r="E37" s="45">
        <f t="shared" si="20"/>
        <v>0</v>
      </c>
      <c r="F37" s="45">
        <f t="shared" si="20"/>
        <v>0</v>
      </c>
      <c r="G37" s="45">
        <f t="shared" si="20"/>
        <v>0</v>
      </c>
      <c r="H37" s="46">
        <f t="shared" si="20"/>
        <v>0</v>
      </c>
      <c r="I37" s="13">
        <f t="shared" si="2"/>
        <v>0</v>
      </c>
    </row>
    <row r="38" spans="1:12" hidden="1" x14ac:dyDescent="0.2">
      <c r="A38" s="49" t="s">
        <v>38</v>
      </c>
      <c r="B38" s="127" t="s">
        <v>39</v>
      </c>
      <c r="C38" s="38">
        <v>0</v>
      </c>
      <c r="D38" s="38">
        <f>D160</f>
        <v>0</v>
      </c>
      <c r="E38" s="38">
        <f>E160</f>
        <v>0</v>
      </c>
      <c r="F38" s="38"/>
      <c r="G38" s="38"/>
      <c r="H38" s="39"/>
      <c r="I38" s="13">
        <f t="shared" si="2"/>
        <v>0</v>
      </c>
    </row>
    <row r="39" spans="1:12" s="3" customFormat="1" hidden="1" x14ac:dyDescent="0.2">
      <c r="A39" s="49"/>
      <c r="B39" s="50"/>
      <c r="C39" s="41"/>
      <c r="D39" s="41"/>
      <c r="E39" s="41"/>
      <c r="F39" s="41"/>
      <c r="G39" s="41"/>
      <c r="H39" s="42"/>
      <c r="I39" s="70">
        <f t="shared" si="2"/>
        <v>0</v>
      </c>
    </row>
    <row r="40" spans="1:12" ht="25.5" x14ac:dyDescent="0.2">
      <c r="A40" s="59" t="s">
        <v>40</v>
      </c>
      <c r="B40" s="61">
        <v>58</v>
      </c>
      <c r="C40" s="45">
        <f t="shared" ref="C40" si="21">SUM(C41,C48,C55)</f>
        <v>536.57000000000005</v>
      </c>
      <c r="D40" s="45">
        <f t="shared" ref="D40:H40" si="22">SUM(D41,D48,D55)</f>
        <v>0</v>
      </c>
      <c r="E40" s="45">
        <f t="shared" si="22"/>
        <v>536.57000000000005</v>
      </c>
      <c r="F40" s="45">
        <f t="shared" si="22"/>
        <v>0</v>
      </c>
      <c r="G40" s="45">
        <f t="shared" si="22"/>
        <v>0</v>
      </c>
      <c r="H40" s="46">
        <f t="shared" si="22"/>
        <v>0</v>
      </c>
      <c r="I40" s="13">
        <f t="shared" si="2"/>
        <v>536.57000000000005</v>
      </c>
    </row>
    <row r="41" spans="1:12" x14ac:dyDescent="0.2">
      <c r="A41" s="59" t="s">
        <v>41</v>
      </c>
      <c r="B41" s="62" t="s">
        <v>42</v>
      </c>
      <c r="C41" s="45">
        <f t="shared" ref="C41" si="23">SUM(C45,C46,C47)</f>
        <v>536.57000000000005</v>
      </c>
      <c r="D41" s="45">
        <f t="shared" ref="D41:H41" si="24">SUM(D45,D46,D47)</f>
        <v>0</v>
      </c>
      <c r="E41" s="45">
        <f t="shared" si="24"/>
        <v>536.57000000000005</v>
      </c>
      <c r="F41" s="45">
        <f t="shared" si="24"/>
        <v>0</v>
      </c>
      <c r="G41" s="45">
        <f t="shared" si="24"/>
        <v>0</v>
      </c>
      <c r="H41" s="46">
        <f t="shared" si="24"/>
        <v>0</v>
      </c>
      <c r="I41" s="13">
        <f t="shared" si="2"/>
        <v>536.57000000000005</v>
      </c>
      <c r="J41" s="13">
        <f>J43+J44</f>
        <v>536.57000000000005</v>
      </c>
      <c r="K41" s="8">
        <v>9287.7000000000007</v>
      </c>
      <c r="L41" s="13">
        <f>K41-J41</f>
        <v>8751.130000000001</v>
      </c>
    </row>
    <row r="42" spans="1:12" s="3" customFormat="1" hidden="1" x14ac:dyDescent="0.2">
      <c r="A42" s="63" t="s">
        <v>43</v>
      </c>
      <c r="B42" s="64"/>
      <c r="C42" s="45"/>
      <c r="D42" s="45"/>
      <c r="E42" s="45"/>
      <c r="F42" s="45"/>
      <c r="G42" s="45"/>
      <c r="H42" s="46"/>
      <c r="I42" s="70">
        <f t="shared" si="2"/>
        <v>0</v>
      </c>
    </row>
    <row r="43" spans="1:12" hidden="1" x14ac:dyDescent="0.2">
      <c r="A43" s="63" t="s">
        <v>44</v>
      </c>
      <c r="B43" s="64"/>
      <c r="C43" s="45">
        <f t="shared" ref="C43" si="25">C45+C46+C47-C44</f>
        <v>0</v>
      </c>
      <c r="D43" s="45">
        <f t="shared" ref="D43:H43" si="26">D45+D46+D47-D44</f>
        <v>0</v>
      </c>
      <c r="E43" s="45">
        <f t="shared" si="26"/>
        <v>0</v>
      </c>
      <c r="F43" s="45">
        <f t="shared" si="26"/>
        <v>0</v>
      </c>
      <c r="G43" s="45">
        <f t="shared" si="26"/>
        <v>0</v>
      </c>
      <c r="H43" s="46">
        <f t="shared" si="26"/>
        <v>0</v>
      </c>
      <c r="I43" s="13">
        <f t="shared" si="2"/>
        <v>0</v>
      </c>
      <c r="J43" s="13">
        <f>E43</f>
        <v>0</v>
      </c>
    </row>
    <row r="44" spans="1:12" x14ac:dyDescent="0.2">
      <c r="A44" s="63" t="s">
        <v>45</v>
      </c>
      <c r="B44" s="64"/>
      <c r="C44" s="45">
        <f t="shared" ref="C44:H47" si="27">SUM(C79,C166,C355,C438,C673,C756)</f>
        <v>536.57000000000005</v>
      </c>
      <c r="D44" s="45">
        <f t="shared" si="27"/>
        <v>0</v>
      </c>
      <c r="E44" s="45">
        <f t="shared" si="27"/>
        <v>536.57000000000005</v>
      </c>
      <c r="F44" s="45">
        <f t="shared" si="27"/>
        <v>0</v>
      </c>
      <c r="G44" s="45">
        <f t="shared" si="27"/>
        <v>0</v>
      </c>
      <c r="H44" s="46">
        <f t="shared" si="27"/>
        <v>0</v>
      </c>
      <c r="I44" s="13">
        <f t="shared" si="2"/>
        <v>536.57000000000005</v>
      </c>
      <c r="J44" s="13">
        <f>E44</f>
        <v>536.57000000000005</v>
      </c>
    </row>
    <row r="45" spans="1:12" hidden="1" x14ac:dyDescent="0.2">
      <c r="A45" s="36" t="s">
        <v>46</v>
      </c>
      <c r="B45" s="128" t="s">
        <v>47</v>
      </c>
      <c r="C45" s="38">
        <v>0</v>
      </c>
      <c r="D45" s="38">
        <f t="shared" si="27"/>
        <v>0</v>
      </c>
      <c r="E45" s="38">
        <f>C45+D45</f>
        <v>0</v>
      </c>
      <c r="F45" s="38">
        <f t="shared" si="27"/>
        <v>0</v>
      </c>
      <c r="G45" s="38">
        <f t="shared" si="27"/>
        <v>0</v>
      </c>
      <c r="H45" s="39">
        <f t="shared" si="27"/>
        <v>0</v>
      </c>
      <c r="I45" s="13">
        <f t="shared" si="2"/>
        <v>0</v>
      </c>
    </row>
    <row r="46" spans="1:12" hidden="1" x14ac:dyDescent="0.2">
      <c r="A46" s="36" t="s">
        <v>48</v>
      </c>
      <c r="B46" s="128" t="s">
        <v>49</v>
      </c>
      <c r="C46" s="38">
        <v>0</v>
      </c>
      <c r="D46" s="38">
        <f t="shared" si="27"/>
        <v>0</v>
      </c>
      <c r="E46" s="38">
        <f>C46+D46</f>
        <v>0</v>
      </c>
      <c r="F46" s="38">
        <f t="shared" si="27"/>
        <v>0</v>
      </c>
      <c r="G46" s="38">
        <f t="shared" si="27"/>
        <v>0</v>
      </c>
      <c r="H46" s="39">
        <f t="shared" si="27"/>
        <v>0</v>
      </c>
      <c r="I46" s="13">
        <f t="shared" si="2"/>
        <v>0</v>
      </c>
    </row>
    <row r="47" spans="1:12" x14ac:dyDescent="0.2">
      <c r="A47" s="36" t="s">
        <v>50</v>
      </c>
      <c r="B47" s="129" t="s">
        <v>51</v>
      </c>
      <c r="C47" s="38">
        <f t="shared" si="27"/>
        <v>536.57000000000005</v>
      </c>
      <c r="D47" s="38">
        <f t="shared" si="27"/>
        <v>0</v>
      </c>
      <c r="E47" s="38">
        <f>C47+D47</f>
        <v>536.57000000000005</v>
      </c>
      <c r="F47" s="38">
        <f t="shared" si="27"/>
        <v>0</v>
      </c>
      <c r="G47" s="38">
        <f t="shared" si="27"/>
        <v>0</v>
      </c>
      <c r="H47" s="39">
        <f t="shared" si="27"/>
        <v>0</v>
      </c>
      <c r="I47" s="13">
        <f t="shared" si="2"/>
        <v>536.57000000000005</v>
      </c>
    </row>
    <row r="48" spans="1:12" hidden="1" x14ac:dyDescent="0.2">
      <c r="A48" s="59" t="s">
        <v>52</v>
      </c>
      <c r="B48" s="60" t="s">
        <v>53</v>
      </c>
      <c r="C48" s="45">
        <v>0</v>
      </c>
      <c r="D48" s="45">
        <f t="shared" ref="D48:H48" si="28">SUM(D52,D53,D54)</f>
        <v>0</v>
      </c>
      <c r="E48" s="45">
        <f t="shared" si="28"/>
        <v>0</v>
      </c>
      <c r="F48" s="45">
        <f t="shared" si="28"/>
        <v>0</v>
      </c>
      <c r="G48" s="45">
        <f t="shared" si="28"/>
        <v>0</v>
      </c>
      <c r="H48" s="46">
        <f t="shared" si="28"/>
        <v>0</v>
      </c>
      <c r="I48" s="13">
        <f t="shared" si="2"/>
        <v>0</v>
      </c>
    </row>
    <row r="49" spans="1:9" s="3" customFormat="1" hidden="1" x14ac:dyDescent="0.2">
      <c r="A49" s="65" t="s">
        <v>43</v>
      </c>
      <c r="B49" s="60"/>
      <c r="C49" s="45"/>
      <c r="D49" s="45"/>
      <c r="E49" s="45"/>
      <c r="F49" s="45"/>
      <c r="G49" s="45"/>
      <c r="H49" s="46"/>
      <c r="I49" s="70">
        <f t="shared" si="2"/>
        <v>0</v>
      </c>
    </row>
    <row r="50" spans="1:9" hidden="1" x14ac:dyDescent="0.2">
      <c r="A50" s="63" t="s">
        <v>44</v>
      </c>
      <c r="B50" s="64"/>
      <c r="C50" s="45">
        <v>0</v>
      </c>
      <c r="D50" s="45">
        <f t="shared" ref="D50:H50" si="29">D52+D53+D54-D51</f>
        <v>0</v>
      </c>
      <c r="E50" s="45">
        <f t="shared" si="29"/>
        <v>0</v>
      </c>
      <c r="F50" s="45">
        <f t="shared" si="29"/>
        <v>0</v>
      </c>
      <c r="G50" s="45">
        <f t="shared" si="29"/>
        <v>0</v>
      </c>
      <c r="H50" s="46">
        <f t="shared" si="29"/>
        <v>0</v>
      </c>
      <c r="I50" s="13">
        <f t="shared" si="2"/>
        <v>0</v>
      </c>
    </row>
    <row r="51" spans="1:9" s="3" customFormat="1" hidden="1" x14ac:dyDescent="0.2">
      <c r="A51" s="63" t="s">
        <v>45</v>
      </c>
      <c r="B51" s="64"/>
      <c r="C51" s="45">
        <v>0</v>
      </c>
      <c r="D51" s="45">
        <f t="shared" ref="D51:H54" si="30">SUM(D86,D173,D362,D445,D680,D763)</f>
        <v>0</v>
      </c>
      <c r="E51" s="45">
        <f t="shared" si="30"/>
        <v>0</v>
      </c>
      <c r="F51" s="45">
        <f t="shared" si="30"/>
        <v>0</v>
      </c>
      <c r="G51" s="45">
        <f t="shared" si="30"/>
        <v>0</v>
      </c>
      <c r="H51" s="46">
        <f t="shared" si="30"/>
        <v>0</v>
      </c>
      <c r="I51" s="70">
        <f t="shared" si="2"/>
        <v>0</v>
      </c>
    </row>
    <row r="52" spans="1:9" hidden="1" x14ac:dyDescent="0.2">
      <c r="A52" s="36" t="s">
        <v>46</v>
      </c>
      <c r="B52" s="129" t="s">
        <v>54</v>
      </c>
      <c r="C52" s="38">
        <v>0</v>
      </c>
      <c r="D52" s="38">
        <f t="shared" si="30"/>
        <v>0</v>
      </c>
      <c r="E52" s="38">
        <f>C52+D52</f>
        <v>0</v>
      </c>
      <c r="F52" s="38">
        <f t="shared" si="30"/>
        <v>0</v>
      </c>
      <c r="G52" s="38">
        <f t="shared" si="30"/>
        <v>0</v>
      </c>
      <c r="H52" s="39">
        <f t="shared" si="30"/>
        <v>0</v>
      </c>
      <c r="I52" s="13">
        <f t="shared" si="2"/>
        <v>0</v>
      </c>
    </row>
    <row r="53" spans="1:9" hidden="1" x14ac:dyDescent="0.2">
      <c r="A53" s="36" t="s">
        <v>48</v>
      </c>
      <c r="B53" s="129" t="s">
        <v>55</v>
      </c>
      <c r="C53" s="38">
        <v>0</v>
      </c>
      <c r="D53" s="38">
        <f t="shared" si="30"/>
        <v>0</v>
      </c>
      <c r="E53" s="38">
        <f>C53+D53</f>
        <v>0</v>
      </c>
      <c r="F53" s="38">
        <f t="shared" si="30"/>
        <v>0</v>
      </c>
      <c r="G53" s="38">
        <f t="shared" si="30"/>
        <v>0</v>
      </c>
      <c r="H53" s="39">
        <f t="shared" si="30"/>
        <v>0</v>
      </c>
      <c r="I53" s="13">
        <f t="shared" si="2"/>
        <v>0</v>
      </c>
    </row>
    <row r="54" spans="1:9" s="3" customFormat="1" hidden="1" x14ac:dyDescent="0.2">
      <c r="A54" s="36" t="s">
        <v>50</v>
      </c>
      <c r="B54" s="129" t="s">
        <v>56</v>
      </c>
      <c r="C54" s="41">
        <v>0</v>
      </c>
      <c r="D54" s="41">
        <f t="shared" si="30"/>
        <v>0</v>
      </c>
      <c r="E54" s="41">
        <f>C54+D54</f>
        <v>0</v>
      </c>
      <c r="F54" s="41">
        <f t="shared" si="30"/>
        <v>0</v>
      </c>
      <c r="G54" s="41">
        <f t="shared" si="30"/>
        <v>0</v>
      </c>
      <c r="H54" s="42">
        <f t="shared" si="30"/>
        <v>0</v>
      </c>
      <c r="I54" s="70">
        <f t="shared" si="2"/>
        <v>0</v>
      </c>
    </row>
    <row r="55" spans="1:9" hidden="1" x14ac:dyDescent="0.2">
      <c r="A55" s="59" t="s">
        <v>57</v>
      </c>
      <c r="B55" s="66" t="s">
        <v>58</v>
      </c>
      <c r="C55" s="45">
        <v>0</v>
      </c>
      <c r="D55" s="45">
        <f t="shared" ref="D55:H55" si="31">SUM(D59,D60,D61)</f>
        <v>0</v>
      </c>
      <c r="E55" s="45">
        <f t="shared" si="31"/>
        <v>0</v>
      </c>
      <c r="F55" s="45">
        <f t="shared" si="31"/>
        <v>0</v>
      </c>
      <c r="G55" s="45">
        <f t="shared" si="31"/>
        <v>0</v>
      </c>
      <c r="H55" s="46">
        <f t="shared" si="31"/>
        <v>0</v>
      </c>
      <c r="I55" s="13">
        <f t="shared" si="2"/>
        <v>0</v>
      </c>
    </row>
    <row r="56" spans="1:9" s="3" customFormat="1" hidden="1" x14ac:dyDescent="0.2">
      <c r="A56" s="65" t="s">
        <v>43</v>
      </c>
      <c r="B56" s="66"/>
      <c r="C56" s="45"/>
      <c r="D56" s="45"/>
      <c r="E56" s="45"/>
      <c r="F56" s="45"/>
      <c r="G56" s="45"/>
      <c r="H56" s="46"/>
      <c r="I56" s="70">
        <f t="shared" si="2"/>
        <v>0</v>
      </c>
    </row>
    <row r="57" spans="1:9" hidden="1" x14ac:dyDescent="0.2">
      <c r="A57" s="63" t="s">
        <v>44</v>
      </c>
      <c r="B57" s="64"/>
      <c r="C57" s="45">
        <v>0</v>
      </c>
      <c r="D57" s="45">
        <f t="shared" ref="D57:H57" si="32">D59+D60+D61-D58</f>
        <v>0</v>
      </c>
      <c r="E57" s="45">
        <f t="shared" si="32"/>
        <v>0</v>
      </c>
      <c r="F57" s="45">
        <f t="shared" si="32"/>
        <v>0</v>
      </c>
      <c r="G57" s="45">
        <f t="shared" si="32"/>
        <v>0</v>
      </c>
      <c r="H57" s="46">
        <f t="shared" si="32"/>
        <v>0</v>
      </c>
      <c r="I57" s="13">
        <f t="shared" si="2"/>
        <v>0</v>
      </c>
    </row>
    <row r="58" spans="1:9" s="3" customFormat="1" hidden="1" x14ac:dyDescent="0.2">
      <c r="A58" s="63" t="s">
        <v>45</v>
      </c>
      <c r="B58" s="64"/>
      <c r="C58" s="45">
        <v>0</v>
      </c>
      <c r="D58" s="45">
        <f t="shared" ref="D58:H61" si="33">SUM(D93,D180,D369,D452,D687,D770)</f>
        <v>0</v>
      </c>
      <c r="E58" s="45">
        <f t="shared" si="33"/>
        <v>0</v>
      </c>
      <c r="F58" s="45">
        <f t="shared" si="33"/>
        <v>0</v>
      </c>
      <c r="G58" s="45">
        <f t="shared" si="33"/>
        <v>0</v>
      </c>
      <c r="H58" s="46">
        <f t="shared" si="33"/>
        <v>0</v>
      </c>
      <c r="I58" s="70">
        <f t="shared" si="2"/>
        <v>0</v>
      </c>
    </row>
    <row r="59" spans="1:9" hidden="1" x14ac:dyDescent="0.2">
      <c r="A59" s="36" t="s">
        <v>46</v>
      </c>
      <c r="B59" s="129" t="s">
        <v>59</v>
      </c>
      <c r="C59" s="38">
        <v>0</v>
      </c>
      <c r="D59" s="38">
        <f t="shared" si="33"/>
        <v>0</v>
      </c>
      <c r="E59" s="38">
        <f>C59+D59</f>
        <v>0</v>
      </c>
      <c r="F59" s="38">
        <f t="shared" si="33"/>
        <v>0</v>
      </c>
      <c r="G59" s="38">
        <f t="shared" si="33"/>
        <v>0</v>
      </c>
      <c r="H59" s="39">
        <f t="shared" si="33"/>
        <v>0</v>
      </c>
      <c r="I59" s="13">
        <f t="shared" si="2"/>
        <v>0</v>
      </c>
    </row>
    <row r="60" spans="1:9" hidden="1" x14ac:dyDescent="0.2">
      <c r="A60" s="36" t="s">
        <v>48</v>
      </c>
      <c r="B60" s="129" t="s">
        <v>60</v>
      </c>
      <c r="C60" s="38">
        <v>0</v>
      </c>
      <c r="D60" s="38">
        <f t="shared" si="33"/>
        <v>0</v>
      </c>
      <c r="E60" s="38">
        <f>C60+D60</f>
        <v>0</v>
      </c>
      <c r="F60" s="38">
        <f t="shared" si="33"/>
        <v>0</v>
      </c>
      <c r="G60" s="38">
        <f t="shared" si="33"/>
        <v>0</v>
      </c>
      <c r="H60" s="39">
        <f t="shared" si="33"/>
        <v>0</v>
      </c>
      <c r="I60" s="13">
        <f t="shared" si="2"/>
        <v>0</v>
      </c>
    </row>
    <row r="61" spans="1:9" s="3" customFormat="1" hidden="1" x14ac:dyDescent="0.2">
      <c r="A61" s="36" t="s">
        <v>50</v>
      </c>
      <c r="B61" s="129" t="s">
        <v>61</v>
      </c>
      <c r="C61" s="41">
        <v>0</v>
      </c>
      <c r="D61" s="41">
        <f t="shared" si="33"/>
        <v>0</v>
      </c>
      <c r="E61" s="41">
        <f>C61+D61</f>
        <v>0</v>
      </c>
      <c r="F61" s="41">
        <f t="shared" si="33"/>
        <v>0</v>
      </c>
      <c r="G61" s="41">
        <f t="shared" si="33"/>
        <v>0</v>
      </c>
      <c r="H61" s="42">
        <f t="shared" si="33"/>
        <v>0</v>
      </c>
      <c r="I61" s="70">
        <f t="shared" si="2"/>
        <v>0</v>
      </c>
    </row>
    <row r="62" spans="1:9" s="3" customFormat="1" hidden="1" x14ac:dyDescent="0.2">
      <c r="A62" s="67"/>
      <c r="B62" s="54"/>
      <c r="C62" s="41"/>
      <c r="D62" s="41"/>
      <c r="E62" s="41"/>
      <c r="F62" s="41"/>
      <c r="G62" s="41"/>
      <c r="H62" s="42"/>
      <c r="I62" s="70">
        <f t="shared" si="2"/>
        <v>0</v>
      </c>
    </row>
    <row r="63" spans="1:9" s="3" customFormat="1" ht="30" customHeight="1" thickBot="1" x14ac:dyDescent="0.25">
      <c r="A63" s="47" t="s">
        <v>62</v>
      </c>
      <c r="B63" s="66" t="s">
        <v>63</v>
      </c>
      <c r="C63" s="45">
        <f>SUM(C98,C185,C374,C457,C692,C775)</f>
        <v>3765.4</v>
      </c>
      <c r="D63" s="45">
        <f>SUM(D98,D185,D374,D457,D692,D775)</f>
        <v>0</v>
      </c>
      <c r="E63" s="45">
        <f>C63+D63</f>
        <v>3765.4</v>
      </c>
      <c r="F63" s="45">
        <f>SUM(F98,F185,F374,F457,F692,F775)</f>
        <v>4005.05</v>
      </c>
      <c r="G63" s="45">
        <f>SUM(G98,G185,G374,G457,G692,G775)</f>
        <v>3343.1800000000003</v>
      </c>
      <c r="H63" s="46">
        <f>SUM(H98,H185,H374,H457,H692,H775)</f>
        <v>980.68000000000006</v>
      </c>
      <c r="I63" s="70">
        <f t="shared" si="2"/>
        <v>12094.310000000001</v>
      </c>
    </row>
    <row r="64" spans="1:9" s="3" customFormat="1" ht="13.5" hidden="1" thickBot="1" x14ac:dyDescent="0.25">
      <c r="A64" s="67"/>
      <c r="B64" s="54"/>
      <c r="C64" s="41"/>
      <c r="D64" s="41"/>
      <c r="E64" s="41"/>
      <c r="F64" s="41"/>
      <c r="G64" s="41"/>
      <c r="H64" s="42"/>
      <c r="I64" s="70">
        <f t="shared" ref="I64:I65" si="34">SUM(E64:H64)</f>
        <v>0</v>
      </c>
    </row>
    <row r="65" spans="1:9" s="3" customFormat="1" ht="13.5" hidden="1" thickBot="1" x14ac:dyDescent="0.25">
      <c r="A65" s="47" t="s">
        <v>103</v>
      </c>
      <c r="B65" s="66" t="s">
        <v>104</v>
      </c>
      <c r="C65" s="45">
        <f>SUM(C100,C187,C376,C459,C696,C777)</f>
        <v>0</v>
      </c>
      <c r="D65" s="45">
        <f>SUM(D100,D187,D376,D459,D696,D777)</f>
        <v>0</v>
      </c>
      <c r="E65" s="45">
        <f>C65+D65</f>
        <v>0</v>
      </c>
      <c r="F65" s="45">
        <f>SUM(F100,F187,F376,F459,F696,F777)</f>
        <v>0</v>
      </c>
      <c r="G65" s="45">
        <f>SUM(G100,G187,G376,G459,G696,G777)</f>
        <v>0</v>
      </c>
      <c r="H65" s="46">
        <f>SUM(H100,H187,H376,H459,H696,H777)</f>
        <v>0</v>
      </c>
      <c r="I65" s="70">
        <f t="shared" si="34"/>
        <v>0</v>
      </c>
    </row>
    <row r="66" spans="1:9" s="3" customFormat="1" ht="13.5" hidden="1" thickBot="1" x14ac:dyDescent="0.25">
      <c r="A66" s="67"/>
      <c r="B66" s="54"/>
      <c r="C66" s="41"/>
      <c r="D66" s="41"/>
      <c r="E66" s="41"/>
      <c r="F66" s="41"/>
      <c r="G66" s="41"/>
      <c r="H66" s="42"/>
      <c r="I66" s="70">
        <f t="shared" si="2"/>
        <v>0</v>
      </c>
    </row>
    <row r="67" spans="1:9" s="3" customFormat="1" ht="13.5" hidden="1" thickBot="1" x14ac:dyDescent="0.25">
      <c r="A67" s="47" t="s">
        <v>64</v>
      </c>
      <c r="B67" s="66"/>
      <c r="C67" s="45">
        <f t="shared" ref="C67:H67" si="35">C14-C32</f>
        <v>0</v>
      </c>
      <c r="D67" s="45">
        <f t="shared" si="35"/>
        <v>0</v>
      </c>
      <c r="E67" s="45">
        <f t="shared" si="35"/>
        <v>0</v>
      </c>
      <c r="F67" s="45">
        <f t="shared" si="35"/>
        <v>0</v>
      </c>
      <c r="G67" s="45">
        <f t="shared" si="35"/>
        <v>0</v>
      </c>
      <c r="H67" s="46">
        <f t="shared" si="35"/>
        <v>0</v>
      </c>
      <c r="I67" s="70">
        <f t="shared" si="2"/>
        <v>0</v>
      </c>
    </row>
    <row r="68" spans="1:9" s="3" customFormat="1" ht="13.5" hidden="1" thickBot="1" x14ac:dyDescent="0.25">
      <c r="A68" s="71"/>
      <c r="B68" s="40"/>
      <c r="C68" s="41"/>
      <c r="D68" s="41"/>
      <c r="E68" s="41"/>
      <c r="F68" s="41"/>
      <c r="G68" s="41"/>
      <c r="H68" s="42"/>
      <c r="I68" s="70"/>
    </row>
    <row r="69" spans="1:9" s="3" customFormat="1" ht="13.5" hidden="1" thickBot="1" x14ac:dyDescent="0.25">
      <c r="A69" s="72" t="s">
        <v>43</v>
      </c>
      <c r="B69" s="73"/>
      <c r="C69" s="74"/>
      <c r="D69" s="74"/>
      <c r="E69" s="74"/>
      <c r="F69" s="74"/>
      <c r="G69" s="74"/>
      <c r="H69" s="75"/>
      <c r="I69" s="70"/>
    </row>
    <row r="70" spans="1:9" s="4" customFormat="1" ht="13.5" thickBot="1" x14ac:dyDescent="0.25">
      <c r="A70" s="134" t="s">
        <v>65</v>
      </c>
      <c r="B70" s="135" t="s">
        <v>66</v>
      </c>
      <c r="C70" s="136">
        <f t="shared" ref="C70" si="36">SUM(C102)</f>
        <v>588.1</v>
      </c>
      <c r="D70" s="136">
        <f t="shared" ref="D70:H70" si="37">SUM(D102)</f>
        <v>0</v>
      </c>
      <c r="E70" s="136">
        <f t="shared" si="37"/>
        <v>588.1</v>
      </c>
      <c r="F70" s="136">
        <f t="shared" si="37"/>
        <v>588.1</v>
      </c>
      <c r="G70" s="136">
        <f t="shared" si="37"/>
        <v>588.1</v>
      </c>
      <c r="H70" s="137">
        <f t="shared" si="37"/>
        <v>13063.2</v>
      </c>
      <c r="I70" s="88">
        <f t="shared" si="2"/>
        <v>14827.5</v>
      </c>
    </row>
    <row r="71" spans="1:9" s="3" customFormat="1" hidden="1" x14ac:dyDescent="0.2">
      <c r="A71" s="130" t="s">
        <v>67</v>
      </c>
      <c r="B71" s="131"/>
      <c r="C71" s="132">
        <f t="shared" ref="C71" si="38">SUM(C72,C75,C98,C100)</f>
        <v>588.1</v>
      </c>
      <c r="D71" s="132">
        <f t="shared" ref="D71:H71" si="39">SUM(D72,D75,D98,D100)</f>
        <v>0</v>
      </c>
      <c r="E71" s="132">
        <f>SUM(E72,E75,E98,E100)</f>
        <v>588.1</v>
      </c>
      <c r="F71" s="132">
        <f t="shared" si="39"/>
        <v>588.1</v>
      </c>
      <c r="G71" s="132">
        <f t="shared" si="39"/>
        <v>588.1</v>
      </c>
      <c r="H71" s="133">
        <f t="shared" si="39"/>
        <v>13063.2</v>
      </c>
      <c r="I71" s="70"/>
    </row>
    <row r="72" spans="1:9" s="3" customFormat="1" hidden="1" x14ac:dyDescent="0.2">
      <c r="A72" s="59" t="s">
        <v>33</v>
      </c>
      <c r="B72" s="60">
        <v>20</v>
      </c>
      <c r="C72" s="45">
        <f t="shared" ref="C72:H72" si="40">SUM(C73)</f>
        <v>588.1</v>
      </c>
      <c r="D72" s="45">
        <f t="shared" si="40"/>
        <v>0</v>
      </c>
      <c r="E72" s="45">
        <f t="shared" si="40"/>
        <v>588.1</v>
      </c>
      <c r="F72" s="45">
        <f t="shared" si="40"/>
        <v>588.1</v>
      </c>
      <c r="G72" s="45">
        <f t="shared" si="40"/>
        <v>588.1</v>
      </c>
      <c r="H72" s="46">
        <f t="shared" si="40"/>
        <v>13063.2</v>
      </c>
      <c r="I72" s="70"/>
    </row>
    <row r="73" spans="1:9" s="3" customFormat="1" hidden="1" x14ac:dyDescent="0.2">
      <c r="A73" s="49" t="s">
        <v>68</v>
      </c>
      <c r="B73" s="127" t="s">
        <v>35</v>
      </c>
      <c r="C73" s="41">
        <v>588.1</v>
      </c>
      <c r="D73" s="41">
        <f>D122</f>
        <v>0</v>
      </c>
      <c r="E73" s="41">
        <f>C73+D73</f>
        <v>588.1</v>
      </c>
      <c r="F73" s="41">
        <f>F122</f>
        <v>588.1</v>
      </c>
      <c r="G73" s="41">
        <f>G122</f>
        <v>588.1</v>
      </c>
      <c r="H73" s="42">
        <f>H122</f>
        <v>13063.2</v>
      </c>
      <c r="I73" s="70"/>
    </row>
    <row r="74" spans="1:9" s="3" customFormat="1" hidden="1" x14ac:dyDescent="0.2">
      <c r="A74" s="49"/>
      <c r="B74" s="50"/>
      <c r="C74" s="41"/>
      <c r="D74" s="41"/>
      <c r="E74" s="41"/>
      <c r="F74" s="41"/>
      <c r="G74" s="41"/>
      <c r="H74" s="42"/>
      <c r="I74" s="70">
        <f t="shared" si="2"/>
        <v>0</v>
      </c>
    </row>
    <row r="75" spans="1:9" s="3" customFormat="1" ht="25.5" hidden="1" x14ac:dyDescent="0.2">
      <c r="A75" s="59" t="s">
        <v>40</v>
      </c>
      <c r="B75" s="61">
        <v>58</v>
      </c>
      <c r="C75" s="45">
        <v>0</v>
      </c>
      <c r="D75" s="45">
        <f t="shared" ref="D75:H75" si="41">SUM(D76,D83,D90)</f>
        <v>0</v>
      </c>
      <c r="E75" s="45">
        <f t="shared" si="41"/>
        <v>0</v>
      </c>
      <c r="F75" s="45">
        <f t="shared" si="41"/>
        <v>0</v>
      </c>
      <c r="G75" s="45">
        <f t="shared" si="41"/>
        <v>0</v>
      </c>
      <c r="H75" s="46">
        <f t="shared" si="41"/>
        <v>0</v>
      </c>
      <c r="I75" s="70">
        <f t="shared" si="2"/>
        <v>0</v>
      </c>
    </row>
    <row r="76" spans="1:9" s="3" customFormat="1" hidden="1" x14ac:dyDescent="0.2">
      <c r="A76" s="59" t="s">
        <v>41</v>
      </c>
      <c r="B76" s="62" t="s">
        <v>42</v>
      </c>
      <c r="C76" s="45">
        <v>0</v>
      </c>
      <c r="D76" s="45">
        <f t="shared" ref="D76:H76" si="42">SUM(D80,D81,D82)</f>
        <v>0</v>
      </c>
      <c r="E76" s="45">
        <f t="shared" si="42"/>
        <v>0</v>
      </c>
      <c r="F76" s="45">
        <f t="shared" si="42"/>
        <v>0</v>
      </c>
      <c r="G76" s="45">
        <f t="shared" si="42"/>
        <v>0</v>
      </c>
      <c r="H76" s="46">
        <f t="shared" si="42"/>
        <v>0</v>
      </c>
      <c r="I76" s="70">
        <f t="shared" si="2"/>
        <v>0</v>
      </c>
    </row>
    <row r="77" spans="1:9" s="3" customFormat="1" hidden="1" x14ac:dyDescent="0.2">
      <c r="A77" s="63" t="s">
        <v>43</v>
      </c>
      <c r="B77" s="64"/>
      <c r="C77" s="45"/>
      <c r="D77" s="45"/>
      <c r="E77" s="45"/>
      <c r="F77" s="45"/>
      <c r="G77" s="45"/>
      <c r="H77" s="46"/>
      <c r="I77" s="70">
        <f t="shared" si="2"/>
        <v>0</v>
      </c>
    </row>
    <row r="78" spans="1:9" s="3" customFormat="1" hidden="1" x14ac:dyDescent="0.2">
      <c r="A78" s="63" t="s">
        <v>44</v>
      </c>
      <c r="B78" s="64"/>
      <c r="C78" s="45">
        <v>0</v>
      </c>
      <c r="D78" s="45">
        <f t="shared" ref="D78:H78" si="43">D80+D81+D82-D79</f>
        <v>0</v>
      </c>
      <c r="E78" s="45">
        <f t="shared" si="43"/>
        <v>0</v>
      </c>
      <c r="F78" s="45">
        <f t="shared" si="43"/>
        <v>0</v>
      </c>
      <c r="G78" s="45">
        <f t="shared" si="43"/>
        <v>0</v>
      </c>
      <c r="H78" s="46">
        <f t="shared" si="43"/>
        <v>0</v>
      </c>
      <c r="I78" s="70">
        <f t="shared" si="2"/>
        <v>0</v>
      </c>
    </row>
    <row r="79" spans="1:9" s="3" customFormat="1" hidden="1" x14ac:dyDescent="0.2">
      <c r="A79" s="63" t="s">
        <v>45</v>
      </c>
      <c r="B79" s="64"/>
      <c r="C79" s="45">
        <v>0</v>
      </c>
      <c r="D79" s="45">
        <f t="shared" ref="D79:H82" si="44">D128</f>
        <v>0</v>
      </c>
      <c r="E79" s="45">
        <f t="shared" si="44"/>
        <v>0</v>
      </c>
      <c r="F79" s="45">
        <f t="shared" si="44"/>
        <v>0</v>
      </c>
      <c r="G79" s="45">
        <f t="shared" si="44"/>
        <v>0</v>
      </c>
      <c r="H79" s="46">
        <f t="shared" si="44"/>
        <v>0</v>
      </c>
      <c r="I79" s="70">
        <f t="shared" si="2"/>
        <v>0</v>
      </c>
    </row>
    <row r="80" spans="1:9" s="3" customFormat="1" hidden="1" x14ac:dyDescent="0.2">
      <c r="A80" s="36" t="s">
        <v>46</v>
      </c>
      <c r="B80" s="128" t="s">
        <v>47</v>
      </c>
      <c r="C80" s="41">
        <v>0</v>
      </c>
      <c r="D80" s="41">
        <f t="shared" si="44"/>
        <v>0</v>
      </c>
      <c r="E80" s="41">
        <f>C80+D80</f>
        <v>0</v>
      </c>
      <c r="F80" s="41">
        <f t="shared" si="44"/>
        <v>0</v>
      </c>
      <c r="G80" s="41">
        <f t="shared" si="44"/>
        <v>0</v>
      </c>
      <c r="H80" s="42">
        <f t="shared" si="44"/>
        <v>0</v>
      </c>
      <c r="I80" s="70">
        <f t="shared" ref="I80:I145" si="45">SUM(E80:H80)</f>
        <v>0</v>
      </c>
    </row>
    <row r="81" spans="1:9" s="3" customFormat="1" hidden="1" x14ac:dyDescent="0.2">
      <c r="A81" s="36" t="s">
        <v>48</v>
      </c>
      <c r="B81" s="128" t="s">
        <v>49</v>
      </c>
      <c r="C81" s="41">
        <v>0</v>
      </c>
      <c r="D81" s="41">
        <f t="shared" si="44"/>
        <v>0</v>
      </c>
      <c r="E81" s="41">
        <f>C81+D81</f>
        <v>0</v>
      </c>
      <c r="F81" s="41">
        <f t="shared" si="44"/>
        <v>0</v>
      </c>
      <c r="G81" s="41">
        <f t="shared" si="44"/>
        <v>0</v>
      </c>
      <c r="H81" s="42">
        <f t="shared" si="44"/>
        <v>0</v>
      </c>
      <c r="I81" s="70">
        <f t="shared" si="45"/>
        <v>0</v>
      </c>
    </row>
    <row r="82" spans="1:9" s="3" customFormat="1" hidden="1" x14ac:dyDescent="0.2">
      <c r="A82" s="36" t="s">
        <v>50</v>
      </c>
      <c r="B82" s="129" t="s">
        <v>51</v>
      </c>
      <c r="C82" s="41">
        <v>0</v>
      </c>
      <c r="D82" s="41">
        <f t="shared" si="44"/>
        <v>0</v>
      </c>
      <c r="E82" s="41">
        <f>C82+D82</f>
        <v>0</v>
      </c>
      <c r="F82" s="41">
        <f t="shared" si="44"/>
        <v>0</v>
      </c>
      <c r="G82" s="41">
        <f t="shared" si="44"/>
        <v>0</v>
      </c>
      <c r="H82" s="42">
        <f t="shared" si="44"/>
        <v>0</v>
      </c>
      <c r="I82" s="70">
        <f t="shared" si="45"/>
        <v>0</v>
      </c>
    </row>
    <row r="83" spans="1:9" s="3" customFormat="1" hidden="1" x14ac:dyDescent="0.2">
      <c r="A83" s="59" t="s">
        <v>52</v>
      </c>
      <c r="B83" s="60" t="s">
        <v>53</v>
      </c>
      <c r="C83" s="45">
        <v>0</v>
      </c>
      <c r="D83" s="45">
        <f t="shared" ref="D83:H83" si="46">SUM(D87,D88,D89)</f>
        <v>0</v>
      </c>
      <c r="E83" s="45">
        <f t="shared" si="46"/>
        <v>0</v>
      </c>
      <c r="F83" s="45">
        <f t="shared" si="46"/>
        <v>0</v>
      </c>
      <c r="G83" s="45">
        <f t="shared" si="46"/>
        <v>0</v>
      </c>
      <c r="H83" s="46">
        <f t="shared" si="46"/>
        <v>0</v>
      </c>
      <c r="I83" s="70">
        <f t="shared" si="45"/>
        <v>0</v>
      </c>
    </row>
    <row r="84" spans="1:9" s="3" customFormat="1" hidden="1" x14ac:dyDescent="0.2">
      <c r="A84" s="65" t="s">
        <v>43</v>
      </c>
      <c r="B84" s="60"/>
      <c r="C84" s="45"/>
      <c r="D84" s="45"/>
      <c r="E84" s="45"/>
      <c r="F84" s="45"/>
      <c r="G84" s="45"/>
      <c r="H84" s="46"/>
      <c r="I84" s="70">
        <f t="shared" si="45"/>
        <v>0</v>
      </c>
    </row>
    <row r="85" spans="1:9" s="3" customFormat="1" hidden="1" x14ac:dyDescent="0.2">
      <c r="A85" s="63" t="s">
        <v>44</v>
      </c>
      <c r="B85" s="64"/>
      <c r="C85" s="45">
        <v>0</v>
      </c>
      <c r="D85" s="45">
        <f t="shared" ref="D85:H85" si="47">D87+D88+D89-D86</f>
        <v>0</v>
      </c>
      <c r="E85" s="45">
        <f t="shared" si="47"/>
        <v>0</v>
      </c>
      <c r="F85" s="45">
        <f t="shared" si="47"/>
        <v>0</v>
      </c>
      <c r="G85" s="45">
        <f t="shared" si="47"/>
        <v>0</v>
      </c>
      <c r="H85" s="46">
        <f t="shared" si="47"/>
        <v>0</v>
      </c>
      <c r="I85" s="70">
        <f t="shared" si="45"/>
        <v>0</v>
      </c>
    </row>
    <row r="86" spans="1:9" s="3" customFormat="1" hidden="1" x14ac:dyDescent="0.2">
      <c r="A86" s="63" t="s">
        <v>45</v>
      </c>
      <c r="B86" s="64"/>
      <c r="C86" s="45">
        <v>0</v>
      </c>
      <c r="D86" s="45">
        <f t="shared" ref="D86:H89" si="48">D135</f>
        <v>0</v>
      </c>
      <c r="E86" s="45">
        <f t="shared" si="48"/>
        <v>0</v>
      </c>
      <c r="F86" s="45">
        <f t="shared" si="48"/>
        <v>0</v>
      </c>
      <c r="G86" s="45">
        <f t="shared" si="48"/>
        <v>0</v>
      </c>
      <c r="H86" s="46">
        <f t="shared" si="48"/>
        <v>0</v>
      </c>
      <c r="I86" s="70">
        <f t="shared" si="45"/>
        <v>0</v>
      </c>
    </row>
    <row r="87" spans="1:9" s="3" customFormat="1" hidden="1" x14ac:dyDescent="0.2">
      <c r="A87" s="36" t="s">
        <v>46</v>
      </c>
      <c r="B87" s="129" t="s">
        <v>54</v>
      </c>
      <c r="C87" s="41">
        <v>0</v>
      </c>
      <c r="D87" s="41">
        <f t="shared" si="48"/>
        <v>0</v>
      </c>
      <c r="E87" s="41">
        <f>C87+D87</f>
        <v>0</v>
      </c>
      <c r="F87" s="41">
        <f t="shared" si="48"/>
        <v>0</v>
      </c>
      <c r="G87" s="41">
        <f t="shared" si="48"/>
        <v>0</v>
      </c>
      <c r="H87" s="42">
        <f t="shared" si="48"/>
        <v>0</v>
      </c>
      <c r="I87" s="70">
        <f t="shared" si="45"/>
        <v>0</v>
      </c>
    </row>
    <row r="88" spans="1:9" s="3" customFormat="1" hidden="1" x14ac:dyDescent="0.2">
      <c r="A88" s="36" t="s">
        <v>48</v>
      </c>
      <c r="B88" s="129" t="s">
        <v>55</v>
      </c>
      <c r="C88" s="41">
        <v>0</v>
      </c>
      <c r="D88" s="41">
        <f t="shared" si="48"/>
        <v>0</v>
      </c>
      <c r="E88" s="41">
        <f>C88+D88</f>
        <v>0</v>
      </c>
      <c r="F88" s="41">
        <f t="shared" si="48"/>
        <v>0</v>
      </c>
      <c r="G88" s="41">
        <f t="shared" si="48"/>
        <v>0</v>
      </c>
      <c r="H88" s="42">
        <f t="shared" si="48"/>
        <v>0</v>
      </c>
      <c r="I88" s="70">
        <f t="shared" si="45"/>
        <v>0</v>
      </c>
    </row>
    <row r="89" spans="1:9" s="3" customFormat="1" hidden="1" x14ac:dyDescent="0.2">
      <c r="A89" s="36" t="s">
        <v>50</v>
      </c>
      <c r="B89" s="129" t="s">
        <v>56</v>
      </c>
      <c r="C89" s="41">
        <v>0</v>
      </c>
      <c r="D89" s="41">
        <f t="shared" si="48"/>
        <v>0</v>
      </c>
      <c r="E89" s="41">
        <f>C89+D89</f>
        <v>0</v>
      </c>
      <c r="F89" s="41">
        <f t="shared" si="48"/>
        <v>0</v>
      </c>
      <c r="G89" s="41">
        <f t="shared" si="48"/>
        <v>0</v>
      </c>
      <c r="H89" s="42">
        <f t="shared" si="48"/>
        <v>0</v>
      </c>
      <c r="I89" s="70">
        <f t="shared" si="45"/>
        <v>0</v>
      </c>
    </row>
    <row r="90" spans="1:9" s="3" customFormat="1" hidden="1" x14ac:dyDescent="0.2">
      <c r="A90" s="59" t="s">
        <v>57</v>
      </c>
      <c r="B90" s="66" t="s">
        <v>58</v>
      </c>
      <c r="C90" s="45">
        <v>0</v>
      </c>
      <c r="D90" s="45">
        <f t="shared" ref="D90:H90" si="49">SUM(D94,D95,D96)</f>
        <v>0</v>
      </c>
      <c r="E90" s="45">
        <f t="shared" si="49"/>
        <v>0</v>
      </c>
      <c r="F90" s="45">
        <f t="shared" si="49"/>
        <v>0</v>
      </c>
      <c r="G90" s="45">
        <f t="shared" si="49"/>
        <v>0</v>
      </c>
      <c r="H90" s="46">
        <f t="shared" si="49"/>
        <v>0</v>
      </c>
      <c r="I90" s="70">
        <f t="shared" si="45"/>
        <v>0</v>
      </c>
    </row>
    <row r="91" spans="1:9" s="3" customFormat="1" hidden="1" x14ac:dyDescent="0.2">
      <c r="A91" s="65" t="s">
        <v>43</v>
      </c>
      <c r="B91" s="66"/>
      <c r="C91" s="45"/>
      <c r="D91" s="45"/>
      <c r="E91" s="45"/>
      <c r="F91" s="45"/>
      <c r="G91" s="45"/>
      <c r="H91" s="46"/>
      <c r="I91" s="70">
        <f t="shared" si="45"/>
        <v>0</v>
      </c>
    </row>
    <row r="92" spans="1:9" s="3" customFormat="1" hidden="1" x14ac:dyDescent="0.2">
      <c r="A92" s="63" t="s">
        <v>44</v>
      </c>
      <c r="B92" s="64"/>
      <c r="C92" s="45">
        <v>0</v>
      </c>
      <c r="D92" s="45">
        <f t="shared" ref="D92:H92" si="50">D94+D95+D96-D93</f>
        <v>0</v>
      </c>
      <c r="E92" s="45">
        <f t="shared" si="50"/>
        <v>0</v>
      </c>
      <c r="F92" s="45">
        <f t="shared" si="50"/>
        <v>0</v>
      </c>
      <c r="G92" s="45">
        <f t="shared" si="50"/>
        <v>0</v>
      </c>
      <c r="H92" s="46">
        <f t="shared" si="50"/>
        <v>0</v>
      </c>
      <c r="I92" s="70">
        <f t="shared" si="45"/>
        <v>0</v>
      </c>
    </row>
    <row r="93" spans="1:9" s="3" customFormat="1" hidden="1" x14ac:dyDescent="0.2">
      <c r="A93" s="63" t="s">
        <v>45</v>
      </c>
      <c r="B93" s="64"/>
      <c r="C93" s="45">
        <v>0</v>
      </c>
      <c r="D93" s="45">
        <f t="shared" ref="D93:H96" si="51">D142</f>
        <v>0</v>
      </c>
      <c r="E93" s="45">
        <f t="shared" si="51"/>
        <v>0</v>
      </c>
      <c r="F93" s="45">
        <f t="shared" si="51"/>
        <v>0</v>
      </c>
      <c r="G93" s="45">
        <f t="shared" si="51"/>
        <v>0</v>
      </c>
      <c r="H93" s="46">
        <f t="shared" si="51"/>
        <v>0</v>
      </c>
      <c r="I93" s="70">
        <f t="shared" si="45"/>
        <v>0</v>
      </c>
    </row>
    <row r="94" spans="1:9" s="3" customFormat="1" hidden="1" x14ac:dyDescent="0.2">
      <c r="A94" s="36" t="s">
        <v>46</v>
      </c>
      <c r="B94" s="129" t="s">
        <v>59</v>
      </c>
      <c r="C94" s="41">
        <v>0</v>
      </c>
      <c r="D94" s="41">
        <f t="shared" si="51"/>
        <v>0</v>
      </c>
      <c r="E94" s="41">
        <f>C94+D94</f>
        <v>0</v>
      </c>
      <c r="F94" s="41">
        <f t="shared" si="51"/>
        <v>0</v>
      </c>
      <c r="G94" s="41">
        <f t="shared" si="51"/>
        <v>0</v>
      </c>
      <c r="H94" s="42">
        <f t="shared" si="51"/>
        <v>0</v>
      </c>
      <c r="I94" s="70">
        <f t="shared" si="45"/>
        <v>0</v>
      </c>
    </row>
    <row r="95" spans="1:9" s="3" customFormat="1" hidden="1" x14ac:dyDescent="0.2">
      <c r="A95" s="36" t="s">
        <v>48</v>
      </c>
      <c r="B95" s="129" t="s">
        <v>60</v>
      </c>
      <c r="C95" s="41">
        <v>0</v>
      </c>
      <c r="D95" s="41">
        <f t="shared" si="51"/>
        <v>0</v>
      </c>
      <c r="E95" s="41">
        <f>C95+D95</f>
        <v>0</v>
      </c>
      <c r="F95" s="41">
        <f t="shared" si="51"/>
        <v>0</v>
      </c>
      <c r="G95" s="41">
        <f t="shared" si="51"/>
        <v>0</v>
      </c>
      <c r="H95" s="42">
        <f t="shared" si="51"/>
        <v>0</v>
      </c>
      <c r="I95" s="70">
        <f t="shared" si="45"/>
        <v>0</v>
      </c>
    </row>
    <row r="96" spans="1:9" s="3" customFormat="1" hidden="1" x14ac:dyDescent="0.2">
      <c r="A96" s="36" t="s">
        <v>50</v>
      </c>
      <c r="B96" s="129" t="s">
        <v>61</v>
      </c>
      <c r="C96" s="41">
        <v>0</v>
      </c>
      <c r="D96" s="41">
        <f t="shared" si="51"/>
        <v>0</v>
      </c>
      <c r="E96" s="41">
        <f>C96+D96</f>
        <v>0</v>
      </c>
      <c r="F96" s="41">
        <f t="shared" si="51"/>
        <v>0</v>
      </c>
      <c r="G96" s="41">
        <f t="shared" si="51"/>
        <v>0</v>
      </c>
      <c r="H96" s="42">
        <f t="shared" si="51"/>
        <v>0</v>
      </c>
      <c r="I96" s="70">
        <f t="shared" si="45"/>
        <v>0</v>
      </c>
    </row>
    <row r="97" spans="1:9" s="3" customFormat="1" hidden="1" x14ac:dyDescent="0.2">
      <c r="A97" s="67"/>
      <c r="B97" s="54"/>
      <c r="C97" s="41"/>
      <c r="D97" s="41"/>
      <c r="E97" s="41"/>
      <c r="F97" s="41"/>
      <c r="G97" s="41"/>
      <c r="H97" s="42"/>
      <c r="I97" s="70">
        <f t="shared" si="45"/>
        <v>0</v>
      </c>
    </row>
    <row r="98" spans="1:9" s="3" customFormat="1" hidden="1" x14ac:dyDescent="0.2">
      <c r="A98" s="47" t="s">
        <v>62</v>
      </c>
      <c r="B98" s="66" t="s">
        <v>63</v>
      </c>
      <c r="C98" s="45">
        <v>0</v>
      </c>
      <c r="D98" s="45">
        <f>D147</f>
        <v>0</v>
      </c>
      <c r="E98" s="45">
        <f>C98+D98</f>
        <v>0</v>
      </c>
      <c r="F98" s="45">
        <f>F147</f>
        <v>0</v>
      </c>
      <c r="G98" s="45">
        <f>G147</f>
        <v>0</v>
      </c>
      <c r="H98" s="46">
        <f>H147</f>
        <v>0</v>
      </c>
      <c r="I98" s="70">
        <f t="shared" si="45"/>
        <v>0</v>
      </c>
    </row>
    <row r="99" spans="1:9" s="3" customFormat="1" hidden="1" x14ac:dyDescent="0.2">
      <c r="A99" s="67"/>
      <c r="B99" s="54"/>
      <c r="C99" s="41"/>
      <c r="D99" s="41"/>
      <c r="E99" s="41"/>
      <c r="F99" s="41"/>
      <c r="G99" s="41"/>
      <c r="H99" s="42"/>
      <c r="I99" s="70">
        <f t="shared" si="45"/>
        <v>0</v>
      </c>
    </row>
    <row r="100" spans="1:9" s="3" customFormat="1" hidden="1" x14ac:dyDescent="0.2">
      <c r="A100" s="47" t="s">
        <v>103</v>
      </c>
      <c r="B100" s="66" t="s">
        <v>104</v>
      </c>
      <c r="C100" s="45">
        <v>0</v>
      </c>
      <c r="D100" s="45">
        <f>D149</f>
        <v>0</v>
      </c>
      <c r="E100" s="45">
        <f>C100+D100</f>
        <v>0</v>
      </c>
      <c r="F100" s="45">
        <f>F149</f>
        <v>0</v>
      </c>
      <c r="G100" s="45">
        <f>G149</f>
        <v>0</v>
      </c>
      <c r="H100" s="46">
        <f>H149</f>
        <v>0</v>
      </c>
      <c r="I100" s="70">
        <f t="shared" si="45"/>
        <v>0</v>
      </c>
    </row>
    <row r="101" spans="1:9" s="3" customFormat="1" hidden="1" x14ac:dyDescent="0.2">
      <c r="A101" s="72"/>
      <c r="B101" s="73"/>
      <c r="C101" s="74"/>
      <c r="D101" s="74"/>
      <c r="E101" s="74"/>
      <c r="F101" s="74"/>
      <c r="G101" s="74"/>
      <c r="H101" s="75"/>
      <c r="I101" s="70">
        <f t="shared" si="45"/>
        <v>0</v>
      </c>
    </row>
    <row r="102" spans="1:9" s="4" customFormat="1" ht="25.5" x14ac:dyDescent="0.2">
      <c r="A102" s="76" t="s">
        <v>69</v>
      </c>
      <c r="B102" s="77"/>
      <c r="C102" s="78">
        <f t="shared" ref="C102:H102" si="52">C103</f>
        <v>588.1</v>
      </c>
      <c r="D102" s="78">
        <f t="shared" si="52"/>
        <v>0</v>
      </c>
      <c r="E102" s="78">
        <f t="shared" si="52"/>
        <v>588.1</v>
      </c>
      <c r="F102" s="78">
        <f t="shared" si="52"/>
        <v>588.1</v>
      </c>
      <c r="G102" s="78">
        <f t="shared" si="52"/>
        <v>588.1</v>
      </c>
      <c r="H102" s="79">
        <f t="shared" si="52"/>
        <v>13063.2</v>
      </c>
      <c r="I102" s="88">
        <f t="shared" si="45"/>
        <v>14827.5</v>
      </c>
    </row>
    <row r="103" spans="1:9" s="5" customFormat="1" x14ac:dyDescent="0.2">
      <c r="A103" s="80" t="s">
        <v>70</v>
      </c>
      <c r="B103" s="81"/>
      <c r="C103" s="82">
        <f t="shared" ref="C103" si="53">SUM(C104,C105,C106,C107)</f>
        <v>588.1</v>
      </c>
      <c r="D103" s="82">
        <f t="shared" ref="D103:H103" si="54">SUM(D104,D105,D106,D107)</f>
        <v>0</v>
      </c>
      <c r="E103" s="82">
        <f t="shared" si="54"/>
        <v>588.1</v>
      </c>
      <c r="F103" s="82">
        <f t="shared" si="54"/>
        <v>588.1</v>
      </c>
      <c r="G103" s="82">
        <f t="shared" si="54"/>
        <v>588.1</v>
      </c>
      <c r="H103" s="83">
        <f t="shared" si="54"/>
        <v>13063.2</v>
      </c>
      <c r="I103" s="89">
        <f t="shared" si="45"/>
        <v>14827.5</v>
      </c>
    </row>
    <row r="104" spans="1:9" s="3" customFormat="1" x14ac:dyDescent="0.2">
      <c r="A104" s="36" t="s">
        <v>9</v>
      </c>
      <c r="B104" s="37"/>
      <c r="C104" s="41">
        <v>588.1</v>
      </c>
      <c r="D104" s="41"/>
      <c r="E104" s="41">
        <f>SUM(C104,D104)</f>
        <v>588.1</v>
      </c>
      <c r="F104" s="41">
        <v>588.1</v>
      </c>
      <c r="G104" s="41">
        <v>588.1</v>
      </c>
      <c r="H104" s="42">
        <f>12475.1+588.1</f>
        <v>13063.2</v>
      </c>
      <c r="I104" s="70">
        <f t="shared" si="45"/>
        <v>14827.5</v>
      </c>
    </row>
    <row r="105" spans="1:9" s="3" customFormat="1" hidden="1" x14ac:dyDescent="0.2">
      <c r="A105" s="36" t="s">
        <v>10</v>
      </c>
      <c r="B105" s="40"/>
      <c r="C105" s="41">
        <v>0</v>
      </c>
      <c r="D105" s="41"/>
      <c r="E105" s="41">
        <f>SUM(C105,D105)</f>
        <v>0</v>
      </c>
      <c r="F105" s="41"/>
      <c r="G105" s="41"/>
      <c r="H105" s="42"/>
      <c r="I105" s="70">
        <f t="shared" si="45"/>
        <v>0</v>
      </c>
    </row>
    <row r="106" spans="1:9" s="3" customFormat="1" ht="38.25" hidden="1" x14ac:dyDescent="0.2">
      <c r="A106" s="36" t="s">
        <v>11</v>
      </c>
      <c r="B106" s="37">
        <v>420269</v>
      </c>
      <c r="C106" s="41">
        <v>0</v>
      </c>
      <c r="D106" s="41"/>
      <c r="E106" s="41">
        <f>SUM(C106,D106)</f>
        <v>0</v>
      </c>
      <c r="F106" s="41"/>
      <c r="G106" s="41"/>
      <c r="H106" s="42"/>
      <c r="I106" s="70">
        <f t="shared" si="45"/>
        <v>0</v>
      </c>
    </row>
    <row r="107" spans="1:9" s="3" customFormat="1" ht="25.5" hidden="1" x14ac:dyDescent="0.2">
      <c r="A107" s="43" t="s">
        <v>12</v>
      </c>
      <c r="B107" s="44" t="s">
        <v>13</v>
      </c>
      <c r="C107" s="45">
        <v>0</v>
      </c>
      <c r="D107" s="45">
        <f t="shared" ref="D107:H107" si="55">SUM(D108,D112,D116)</f>
        <v>0</v>
      </c>
      <c r="E107" s="45">
        <f t="shared" si="55"/>
        <v>0</v>
      </c>
      <c r="F107" s="45">
        <f t="shared" si="55"/>
        <v>0</v>
      </c>
      <c r="G107" s="45">
        <f t="shared" si="55"/>
        <v>0</v>
      </c>
      <c r="H107" s="46">
        <f t="shared" si="55"/>
        <v>0</v>
      </c>
      <c r="I107" s="70">
        <f t="shared" si="45"/>
        <v>0</v>
      </c>
    </row>
    <row r="108" spans="1:9" s="3" customFormat="1" hidden="1" x14ac:dyDescent="0.2">
      <c r="A108" s="47" t="s">
        <v>14</v>
      </c>
      <c r="B108" s="48" t="s">
        <v>15</v>
      </c>
      <c r="C108" s="45">
        <v>0</v>
      </c>
      <c r="D108" s="45">
        <f t="shared" ref="D108:H108" si="56">SUM(D109:D111)</f>
        <v>0</v>
      </c>
      <c r="E108" s="45">
        <f t="shared" si="56"/>
        <v>0</v>
      </c>
      <c r="F108" s="45">
        <f t="shared" si="56"/>
        <v>0</v>
      </c>
      <c r="G108" s="45">
        <f t="shared" si="56"/>
        <v>0</v>
      </c>
      <c r="H108" s="46">
        <f t="shared" si="56"/>
        <v>0</v>
      </c>
      <c r="I108" s="70">
        <f t="shared" si="45"/>
        <v>0</v>
      </c>
    </row>
    <row r="109" spans="1:9" s="3" customFormat="1" hidden="1" x14ac:dyDescent="0.2">
      <c r="A109" s="49" t="s">
        <v>16</v>
      </c>
      <c r="B109" s="50" t="s">
        <v>17</v>
      </c>
      <c r="C109" s="41">
        <v>0</v>
      </c>
      <c r="D109" s="41"/>
      <c r="E109" s="41">
        <f>SUM(C109,D109)</f>
        <v>0</v>
      </c>
      <c r="F109" s="41"/>
      <c r="G109" s="41"/>
      <c r="H109" s="42"/>
      <c r="I109" s="70">
        <f t="shared" si="45"/>
        <v>0</v>
      </c>
    </row>
    <row r="110" spans="1:9" s="3" customFormat="1" hidden="1" x14ac:dyDescent="0.2">
      <c r="A110" s="49" t="s">
        <v>18</v>
      </c>
      <c r="B110" s="51" t="s">
        <v>19</v>
      </c>
      <c r="C110" s="41">
        <v>0</v>
      </c>
      <c r="D110" s="41"/>
      <c r="E110" s="41">
        <f>SUM(C110,D110)</f>
        <v>0</v>
      </c>
      <c r="F110" s="41"/>
      <c r="G110" s="41"/>
      <c r="H110" s="42"/>
      <c r="I110" s="70">
        <f t="shared" si="45"/>
        <v>0</v>
      </c>
    </row>
    <row r="111" spans="1:9" s="3" customFormat="1" hidden="1" x14ac:dyDescent="0.2">
      <c r="A111" s="49" t="s">
        <v>20</v>
      </c>
      <c r="B111" s="51" t="s">
        <v>21</v>
      </c>
      <c r="C111" s="41">
        <v>0</v>
      </c>
      <c r="D111" s="41"/>
      <c r="E111" s="41">
        <f>SUM(C111,D111)</f>
        <v>0</v>
      </c>
      <c r="F111" s="41"/>
      <c r="G111" s="41"/>
      <c r="H111" s="42"/>
      <c r="I111" s="70">
        <f t="shared" si="45"/>
        <v>0</v>
      </c>
    </row>
    <row r="112" spans="1:9" s="3" customFormat="1" hidden="1" x14ac:dyDescent="0.2">
      <c r="A112" s="47" t="s">
        <v>22</v>
      </c>
      <c r="B112" s="52" t="s">
        <v>23</v>
      </c>
      <c r="C112" s="45">
        <v>0</v>
      </c>
      <c r="D112" s="45">
        <f t="shared" ref="D112:H112" si="57">SUM(D113:D115)</f>
        <v>0</v>
      </c>
      <c r="E112" s="45">
        <f t="shared" si="57"/>
        <v>0</v>
      </c>
      <c r="F112" s="45">
        <f t="shared" si="57"/>
        <v>0</v>
      </c>
      <c r="G112" s="45">
        <f t="shared" si="57"/>
        <v>0</v>
      </c>
      <c r="H112" s="46">
        <f t="shared" si="57"/>
        <v>0</v>
      </c>
      <c r="I112" s="70">
        <f t="shared" si="45"/>
        <v>0</v>
      </c>
    </row>
    <row r="113" spans="1:11" s="3" customFormat="1" hidden="1" x14ac:dyDescent="0.2">
      <c r="A113" s="49" t="s">
        <v>16</v>
      </c>
      <c r="B113" s="51" t="s">
        <v>24</v>
      </c>
      <c r="C113" s="41">
        <v>0</v>
      </c>
      <c r="D113" s="41"/>
      <c r="E113" s="41">
        <f>SUM(C113,D113)</f>
        <v>0</v>
      </c>
      <c r="F113" s="41"/>
      <c r="G113" s="41"/>
      <c r="H113" s="42"/>
      <c r="I113" s="70">
        <f t="shared" si="45"/>
        <v>0</v>
      </c>
    </row>
    <row r="114" spans="1:11" s="3" customFormat="1" hidden="1" x14ac:dyDescent="0.2">
      <c r="A114" s="49" t="s">
        <v>18</v>
      </c>
      <c r="B114" s="51" t="s">
        <v>25</v>
      </c>
      <c r="C114" s="41">
        <v>0</v>
      </c>
      <c r="D114" s="41"/>
      <c r="E114" s="41">
        <f>SUM(C114,D114)</f>
        <v>0</v>
      </c>
      <c r="F114" s="41"/>
      <c r="G114" s="41"/>
      <c r="H114" s="42"/>
      <c r="I114" s="70">
        <f t="shared" si="45"/>
        <v>0</v>
      </c>
    </row>
    <row r="115" spans="1:11" s="3" customFormat="1" hidden="1" x14ac:dyDescent="0.2">
      <c r="A115" s="49" t="s">
        <v>20</v>
      </c>
      <c r="B115" s="51" t="s">
        <v>26</v>
      </c>
      <c r="C115" s="41">
        <v>0</v>
      </c>
      <c r="D115" s="41"/>
      <c r="E115" s="41">
        <f>SUM(C115,D115)</f>
        <v>0</v>
      </c>
      <c r="F115" s="41"/>
      <c r="G115" s="41"/>
      <c r="H115" s="42"/>
      <c r="I115" s="70">
        <f t="shared" si="45"/>
        <v>0</v>
      </c>
    </row>
    <row r="116" spans="1:11" s="3" customFormat="1" hidden="1" x14ac:dyDescent="0.2">
      <c r="A116" s="47" t="s">
        <v>27</v>
      </c>
      <c r="B116" s="52" t="s">
        <v>28</v>
      </c>
      <c r="C116" s="45">
        <v>0</v>
      </c>
      <c r="D116" s="45">
        <f t="shared" ref="D116:H116" si="58">SUM(D117:D119)</f>
        <v>0</v>
      </c>
      <c r="E116" s="45">
        <f t="shared" si="58"/>
        <v>0</v>
      </c>
      <c r="F116" s="45">
        <f t="shared" si="58"/>
        <v>0</v>
      </c>
      <c r="G116" s="45">
        <f t="shared" si="58"/>
        <v>0</v>
      </c>
      <c r="H116" s="46">
        <f t="shared" si="58"/>
        <v>0</v>
      </c>
      <c r="I116" s="70">
        <f t="shared" si="45"/>
        <v>0</v>
      </c>
    </row>
    <row r="117" spans="1:11" s="3" customFormat="1" hidden="1" x14ac:dyDescent="0.2">
      <c r="A117" s="49" t="s">
        <v>16</v>
      </c>
      <c r="B117" s="51" t="s">
        <v>29</v>
      </c>
      <c r="C117" s="41">
        <v>0</v>
      </c>
      <c r="D117" s="41"/>
      <c r="E117" s="41">
        <f>SUM(C117,D117)</f>
        <v>0</v>
      </c>
      <c r="F117" s="41"/>
      <c r="G117" s="41"/>
      <c r="H117" s="42"/>
      <c r="I117" s="70">
        <f t="shared" si="45"/>
        <v>0</v>
      </c>
    </row>
    <row r="118" spans="1:11" s="3" customFormat="1" hidden="1" x14ac:dyDescent="0.2">
      <c r="A118" s="49" t="s">
        <v>18</v>
      </c>
      <c r="B118" s="51" t="s">
        <v>30</v>
      </c>
      <c r="C118" s="41">
        <v>0</v>
      </c>
      <c r="D118" s="41"/>
      <c r="E118" s="41">
        <f>SUM(C118,D118)</f>
        <v>0</v>
      </c>
      <c r="F118" s="41"/>
      <c r="G118" s="41"/>
      <c r="H118" s="42"/>
      <c r="I118" s="70">
        <f t="shared" si="45"/>
        <v>0</v>
      </c>
    </row>
    <row r="119" spans="1:11" s="3" customFormat="1" hidden="1" x14ac:dyDescent="0.2">
      <c r="A119" s="49" t="s">
        <v>20</v>
      </c>
      <c r="B119" s="51" t="s">
        <v>31</v>
      </c>
      <c r="C119" s="41">
        <v>0</v>
      </c>
      <c r="D119" s="41"/>
      <c r="E119" s="41">
        <f>SUM(C119,D119)</f>
        <v>0</v>
      </c>
      <c r="F119" s="41"/>
      <c r="G119" s="41"/>
      <c r="H119" s="42"/>
      <c r="I119" s="70">
        <f t="shared" si="45"/>
        <v>0</v>
      </c>
    </row>
    <row r="120" spans="1:11" s="5" customFormat="1" x14ac:dyDescent="0.2">
      <c r="A120" s="84" t="s">
        <v>67</v>
      </c>
      <c r="B120" s="85"/>
      <c r="C120" s="86">
        <f t="shared" ref="C120" si="59">SUM(C121,C124,C147,C149)</f>
        <v>588.1</v>
      </c>
      <c r="D120" s="86">
        <f t="shared" ref="D120:H120" si="60">SUM(D121,D124,D147,D149)</f>
        <v>0</v>
      </c>
      <c r="E120" s="86">
        <f t="shared" si="60"/>
        <v>588.1</v>
      </c>
      <c r="F120" s="86">
        <f t="shared" si="60"/>
        <v>588.1</v>
      </c>
      <c r="G120" s="86">
        <f t="shared" si="60"/>
        <v>588.1</v>
      </c>
      <c r="H120" s="87">
        <f t="shared" si="60"/>
        <v>13063.2</v>
      </c>
      <c r="I120" s="89">
        <f t="shared" si="45"/>
        <v>14827.5</v>
      </c>
    </row>
    <row r="121" spans="1:11" s="3" customFormat="1" x14ac:dyDescent="0.2">
      <c r="A121" s="59" t="s">
        <v>33</v>
      </c>
      <c r="B121" s="60">
        <v>20</v>
      </c>
      <c r="C121" s="45">
        <f t="shared" ref="C121:H121" si="61">SUM(C122)</f>
        <v>588.1</v>
      </c>
      <c r="D121" s="45">
        <f t="shared" si="61"/>
        <v>0</v>
      </c>
      <c r="E121" s="45">
        <f t="shared" si="61"/>
        <v>588.1</v>
      </c>
      <c r="F121" s="45">
        <f t="shared" si="61"/>
        <v>588.1</v>
      </c>
      <c r="G121" s="45">
        <f t="shared" si="61"/>
        <v>588.1</v>
      </c>
      <c r="H121" s="46">
        <f t="shared" si="61"/>
        <v>13063.2</v>
      </c>
      <c r="I121" s="70">
        <f t="shared" si="45"/>
        <v>14827.5</v>
      </c>
    </row>
    <row r="122" spans="1:11" ht="13.5" thickBot="1" x14ac:dyDescent="0.25">
      <c r="A122" s="49" t="s">
        <v>68</v>
      </c>
      <c r="B122" s="127" t="s">
        <v>35</v>
      </c>
      <c r="C122" s="38">
        <v>588.1</v>
      </c>
      <c r="D122" s="38"/>
      <c r="E122" s="38">
        <f>C122+D122</f>
        <v>588.1</v>
      </c>
      <c r="F122" s="38">
        <v>588.1</v>
      </c>
      <c r="G122" s="38">
        <v>588.1</v>
      </c>
      <c r="H122" s="39">
        <f>588.1+11887+588.1</f>
        <v>13063.2</v>
      </c>
      <c r="I122" s="13">
        <f t="shared" si="45"/>
        <v>14827.5</v>
      </c>
      <c r="J122" s="8">
        <v>14239.4</v>
      </c>
      <c r="K122" s="13">
        <f>J122-I122</f>
        <v>-588.10000000000036</v>
      </c>
    </row>
    <row r="123" spans="1:11" s="3" customFormat="1" ht="13.5" hidden="1" thickBot="1" x14ac:dyDescent="0.25">
      <c r="A123" s="49"/>
      <c r="B123" s="50"/>
      <c r="C123" s="41"/>
      <c r="D123" s="41"/>
      <c r="E123" s="41"/>
      <c r="F123" s="41"/>
      <c r="G123" s="41"/>
      <c r="H123" s="42"/>
      <c r="I123" s="70">
        <f t="shared" si="45"/>
        <v>0</v>
      </c>
    </row>
    <row r="124" spans="1:11" s="3" customFormat="1" ht="26.25" hidden="1" thickBot="1" x14ac:dyDescent="0.25">
      <c r="A124" s="59" t="s">
        <v>40</v>
      </c>
      <c r="B124" s="61">
        <v>58</v>
      </c>
      <c r="C124" s="45">
        <v>0</v>
      </c>
      <c r="D124" s="45">
        <f t="shared" ref="D124:H124" si="62">SUM(D125,D132,D139)</f>
        <v>0</v>
      </c>
      <c r="E124" s="45">
        <f t="shared" si="62"/>
        <v>0</v>
      </c>
      <c r="F124" s="45">
        <f t="shared" si="62"/>
        <v>0</v>
      </c>
      <c r="G124" s="45">
        <f t="shared" si="62"/>
        <v>0</v>
      </c>
      <c r="H124" s="46">
        <f t="shared" si="62"/>
        <v>0</v>
      </c>
      <c r="I124" s="70">
        <f t="shared" si="45"/>
        <v>0</v>
      </c>
    </row>
    <row r="125" spans="1:11" s="3" customFormat="1" ht="13.5" hidden="1" thickBot="1" x14ac:dyDescent="0.25">
      <c r="A125" s="59" t="s">
        <v>41</v>
      </c>
      <c r="B125" s="62" t="s">
        <v>42</v>
      </c>
      <c r="C125" s="45">
        <v>0</v>
      </c>
      <c r="D125" s="45">
        <f t="shared" ref="D125:H125" si="63">SUM(D129,D130,D131)</f>
        <v>0</v>
      </c>
      <c r="E125" s="45">
        <f t="shared" si="63"/>
        <v>0</v>
      </c>
      <c r="F125" s="45">
        <f t="shared" si="63"/>
        <v>0</v>
      </c>
      <c r="G125" s="45">
        <f t="shared" si="63"/>
        <v>0</v>
      </c>
      <c r="H125" s="46">
        <f t="shared" si="63"/>
        <v>0</v>
      </c>
      <c r="I125" s="70">
        <f t="shared" si="45"/>
        <v>0</v>
      </c>
    </row>
    <row r="126" spans="1:11" s="3" customFormat="1" ht="13.5" hidden="1" thickBot="1" x14ac:dyDescent="0.25">
      <c r="A126" s="63" t="s">
        <v>43</v>
      </c>
      <c r="B126" s="64"/>
      <c r="C126" s="45"/>
      <c r="D126" s="45"/>
      <c r="E126" s="45"/>
      <c r="F126" s="45"/>
      <c r="G126" s="45"/>
      <c r="H126" s="46"/>
      <c r="I126" s="70">
        <f t="shared" si="45"/>
        <v>0</v>
      </c>
    </row>
    <row r="127" spans="1:11" s="3" customFormat="1" ht="13.5" hidden="1" thickBot="1" x14ac:dyDescent="0.25">
      <c r="A127" s="63" t="s">
        <v>44</v>
      </c>
      <c r="B127" s="64"/>
      <c r="C127" s="45">
        <v>0</v>
      </c>
      <c r="D127" s="45">
        <f t="shared" ref="D127:H127" si="64">D129+D130+D131-D128</f>
        <v>0</v>
      </c>
      <c r="E127" s="45">
        <f t="shared" si="64"/>
        <v>0</v>
      </c>
      <c r="F127" s="45">
        <f t="shared" si="64"/>
        <v>0</v>
      </c>
      <c r="G127" s="45">
        <f t="shared" si="64"/>
        <v>0</v>
      </c>
      <c r="H127" s="46">
        <f t="shared" si="64"/>
        <v>0</v>
      </c>
      <c r="I127" s="70">
        <f t="shared" si="45"/>
        <v>0</v>
      </c>
    </row>
    <row r="128" spans="1:11" s="3" customFormat="1" ht="13.5" hidden="1" thickBot="1" x14ac:dyDescent="0.25">
      <c r="A128" s="63" t="s">
        <v>45</v>
      </c>
      <c r="B128" s="64"/>
      <c r="C128" s="45"/>
      <c r="D128" s="45"/>
      <c r="E128" s="45"/>
      <c r="F128" s="45"/>
      <c r="G128" s="45"/>
      <c r="H128" s="46"/>
      <c r="I128" s="70">
        <f t="shared" si="45"/>
        <v>0</v>
      </c>
    </row>
    <row r="129" spans="1:9" s="3" customFormat="1" ht="13.5" hidden="1" thickBot="1" x14ac:dyDescent="0.25">
      <c r="A129" s="36" t="s">
        <v>46</v>
      </c>
      <c r="B129" s="128" t="s">
        <v>47</v>
      </c>
      <c r="C129" s="41">
        <v>0</v>
      </c>
      <c r="D129" s="41"/>
      <c r="E129" s="41">
        <f>C129+D129</f>
        <v>0</v>
      </c>
      <c r="F129" s="41"/>
      <c r="G129" s="41"/>
      <c r="H129" s="42"/>
      <c r="I129" s="70">
        <f t="shared" si="45"/>
        <v>0</v>
      </c>
    </row>
    <row r="130" spans="1:9" s="3" customFormat="1" ht="13.5" hidden="1" thickBot="1" x14ac:dyDescent="0.25">
      <c r="A130" s="36" t="s">
        <v>48</v>
      </c>
      <c r="B130" s="128" t="s">
        <v>49</v>
      </c>
      <c r="C130" s="41">
        <v>0</v>
      </c>
      <c r="D130" s="41"/>
      <c r="E130" s="41">
        <f>C130+D130</f>
        <v>0</v>
      </c>
      <c r="F130" s="41"/>
      <c r="G130" s="41"/>
      <c r="H130" s="42"/>
      <c r="I130" s="70">
        <f t="shared" si="45"/>
        <v>0</v>
      </c>
    </row>
    <row r="131" spans="1:9" s="3" customFormat="1" ht="13.5" hidden="1" thickBot="1" x14ac:dyDescent="0.25">
      <c r="A131" s="36" t="s">
        <v>50</v>
      </c>
      <c r="B131" s="129" t="s">
        <v>51</v>
      </c>
      <c r="C131" s="41">
        <v>0</v>
      </c>
      <c r="D131" s="41"/>
      <c r="E131" s="41">
        <f>C131+D131</f>
        <v>0</v>
      </c>
      <c r="F131" s="41"/>
      <c r="G131" s="41"/>
      <c r="H131" s="42"/>
      <c r="I131" s="70">
        <f t="shared" si="45"/>
        <v>0</v>
      </c>
    </row>
    <row r="132" spans="1:9" s="3" customFormat="1" ht="13.5" hidden="1" thickBot="1" x14ac:dyDescent="0.25">
      <c r="A132" s="59" t="s">
        <v>52</v>
      </c>
      <c r="B132" s="60" t="s">
        <v>53</v>
      </c>
      <c r="C132" s="45">
        <v>0</v>
      </c>
      <c r="D132" s="45">
        <f t="shared" ref="D132:H132" si="65">SUM(D136,D137,D138)</f>
        <v>0</v>
      </c>
      <c r="E132" s="45">
        <f t="shared" si="65"/>
        <v>0</v>
      </c>
      <c r="F132" s="45">
        <f t="shared" si="65"/>
        <v>0</v>
      </c>
      <c r="G132" s="45">
        <f t="shared" si="65"/>
        <v>0</v>
      </c>
      <c r="H132" s="46">
        <f t="shared" si="65"/>
        <v>0</v>
      </c>
      <c r="I132" s="70">
        <f t="shared" si="45"/>
        <v>0</v>
      </c>
    </row>
    <row r="133" spans="1:9" s="3" customFormat="1" ht="13.5" hidden="1" thickBot="1" x14ac:dyDescent="0.25">
      <c r="A133" s="65" t="s">
        <v>43</v>
      </c>
      <c r="B133" s="60"/>
      <c r="C133" s="45"/>
      <c r="D133" s="45"/>
      <c r="E133" s="45"/>
      <c r="F133" s="45"/>
      <c r="G133" s="45"/>
      <c r="H133" s="46"/>
      <c r="I133" s="70">
        <f t="shared" si="45"/>
        <v>0</v>
      </c>
    </row>
    <row r="134" spans="1:9" s="3" customFormat="1" ht="13.5" hidden="1" thickBot="1" x14ac:dyDescent="0.25">
      <c r="A134" s="63" t="s">
        <v>44</v>
      </c>
      <c r="B134" s="64"/>
      <c r="C134" s="45">
        <v>0</v>
      </c>
      <c r="D134" s="45">
        <f t="shared" ref="D134:H134" si="66">D136+D137+D138-D135</f>
        <v>0</v>
      </c>
      <c r="E134" s="45">
        <f t="shared" si="66"/>
        <v>0</v>
      </c>
      <c r="F134" s="45">
        <f t="shared" si="66"/>
        <v>0</v>
      </c>
      <c r="G134" s="45">
        <f t="shared" si="66"/>
        <v>0</v>
      </c>
      <c r="H134" s="46">
        <f t="shared" si="66"/>
        <v>0</v>
      </c>
      <c r="I134" s="70">
        <f t="shared" si="45"/>
        <v>0</v>
      </c>
    </row>
    <row r="135" spans="1:9" s="3" customFormat="1" ht="13.5" hidden="1" thickBot="1" x14ac:dyDescent="0.25">
      <c r="A135" s="63" t="s">
        <v>45</v>
      </c>
      <c r="B135" s="64"/>
      <c r="C135" s="45">
        <v>0</v>
      </c>
      <c r="D135" s="45"/>
      <c r="E135" s="45">
        <f>C135+D135</f>
        <v>0</v>
      </c>
      <c r="F135" s="45"/>
      <c r="G135" s="45"/>
      <c r="H135" s="46"/>
      <c r="I135" s="70">
        <f t="shared" si="45"/>
        <v>0</v>
      </c>
    </row>
    <row r="136" spans="1:9" s="3" customFormat="1" ht="13.5" hidden="1" thickBot="1" x14ac:dyDescent="0.25">
      <c r="A136" s="36" t="s">
        <v>46</v>
      </c>
      <c r="B136" s="129" t="s">
        <v>54</v>
      </c>
      <c r="C136" s="41">
        <v>0</v>
      </c>
      <c r="D136" s="41"/>
      <c r="E136" s="41">
        <f>C136+D136</f>
        <v>0</v>
      </c>
      <c r="F136" s="41"/>
      <c r="G136" s="41"/>
      <c r="H136" s="42"/>
      <c r="I136" s="70">
        <f t="shared" si="45"/>
        <v>0</v>
      </c>
    </row>
    <row r="137" spans="1:9" s="3" customFormat="1" ht="13.5" hidden="1" thickBot="1" x14ac:dyDescent="0.25">
      <c r="A137" s="36" t="s">
        <v>48</v>
      </c>
      <c r="B137" s="129" t="s">
        <v>55</v>
      </c>
      <c r="C137" s="41">
        <v>0</v>
      </c>
      <c r="D137" s="41"/>
      <c r="E137" s="41">
        <f>C137+D137</f>
        <v>0</v>
      </c>
      <c r="F137" s="41"/>
      <c r="G137" s="41"/>
      <c r="H137" s="42"/>
      <c r="I137" s="70">
        <f t="shared" si="45"/>
        <v>0</v>
      </c>
    </row>
    <row r="138" spans="1:9" s="3" customFormat="1" ht="13.5" hidden="1" thickBot="1" x14ac:dyDescent="0.25">
      <c r="A138" s="36" t="s">
        <v>50</v>
      </c>
      <c r="B138" s="129" t="s">
        <v>56</v>
      </c>
      <c r="C138" s="41">
        <v>0</v>
      </c>
      <c r="D138" s="41"/>
      <c r="E138" s="41">
        <f>C138+D138</f>
        <v>0</v>
      </c>
      <c r="F138" s="41"/>
      <c r="G138" s="41"/>
      <c r="H138" s="42"/>
      <c r="I138" s="70">
        <f t="shared" si="45"/>
        <v>0</v>
      </c>
    </row>
    <row r="139" spans="1:9" s="3" customFormat="1" ht="13.5" hidden="1" thickBot="1" x14ac:dyDescent="0.25">
      <c r="A139" s="59" t="s">
        <v>57</v>
      </c>
      <c r="B139" s="66" t="s">
        <v>58</v>
      </c>
      <c r="C139" s="45">
        <v>0</v>
      </c>
      <c r="D139" s="45">
        <f t="shared" ref="D139:H139" si="67">SUM(D143,D144,D145)</f>
        <v>0</v>
      </c>
      <c r="E139" s="45">
        <f t="shared" si="67"/>
        <v>0</v>
      </c>
      <c r="F139" s="45">
        <f t="shared" si="67"/>
        <v>0</v>
      </c>
      <c r="G139" s="45">
        <f t="shared" si="67"/>
        <v>0</v>
      </c>
      <c r="H139" s="46">
        <f t="shared" si="67"/>
        <v>0</v>
      </c>
      <c r="I139" s="70">
        <f t="shared" si="45"/>
        <v>0</v>
      </c>
    </row>
    <row r="140" spans="1:9" s="3" customFormat="1" ht="13.5" hidden="1" thickBot="1" x14ac:dyDescent="0.25">
      <c r="A140" s="65" t="s">
        <v>43</v>
      </c>
      <c r="B140" s="66"/>
      <c r="C140" s="45"/>
      <c r="D140" s="45"/>
      <c r="E140" s="45"/>
      <c r="F140" s="45"/>
      <c r="G140" s="45"/>
      <c r="H140" s="46"/>
      <c r="I140" s="70">
        <f t="shared" si="45"/>
        <v>0</v>
      </c>
    </row>
    <row r="141" spans="1:9" s="3" customFormat="1" ht="13.5" hidden="1" thickBot="1" x14ac:dyDescent="0.25">
      <c r="A141" s="63" t="s">
        <v>44</v>
      </c>
      <c r="B141" s="64"/>
      <c r="C141" s="45">
        <v>0</v>
      </c>
      <c r="D141" s="45">
        <f t="shared" ref="D141:H141" si="68">D143+D144+D145-D142</f>
        <v>0</v>
      </c>
      <c r="E141" s="45">
        <f t="shared" si="68"/>
        <v>0</v>
      </c>
      <c r="F141" s="45">
        <f t="shared" si="68"/>
        <v>0</v>
      </c>
      <c r="G141" s="45">
        <f t="shared" si="68"/>
        <v>0</v>
      </c>
      <c r="H141" s="46">
        <f t="shared" si="68"/>
        <v>0</v>
      </c>
      <c r="I141" s="70">
        <f t="shared" si="45"/>
        <v>0</v>
      </c>
    </row>
    <row r="142" spans="1:9" s="3" customFormat="1" ht="13.5" hidden="1" thickBot="1" x14ac:dyDescent="0.25">
      <c r="A142" s="63" t="s">
        <v>45</v>
      </c>
      <c r="B142" s="64"/>
      <c r="C142" s="45"/>
      <c r="D142" s="45"/>
      <c r="E142" s="45"/>
      <c r="F142" s="45"/>
      <c r="G142" s="45"/>
      <c r="H142" s="46"/>
      <c r="I142" s="70">
        <f t="shared" si="45"/>
        <v>0</v>
      </c>
    </row>
    <row r="143" spans="1:9" s="3" customFormat="1" ht="13.5" hidden="1" thickBot="1" x14ac:dyDescent="0.25">
      <c r="A143" s="36" t="s">
        <v>46</v>
      </c>
      <c r="B143" s="129" t="s">
        <v>59</v>
      </c>
      <c r="C143" s="41">
        <v>0</v>
      </c>
      <c r="D143" s="41"/>
      <c r="E143" s="41">
        <f>C143+D143</f>
        <v>0</v>
      </c>
      <c r="F143" s="41"/>
      <c r="G143" s="41"/>
      <c r="H143" s="42"/>
      <c r="I143" s="70">
        <f t="shared" si="45"/>
        <v>0</v>
      </c>
    </row>
    <row r="144" spans="1:9" s="3" customFormat="1" ht="13.5" hidden="1" thickBot="1" x14ac:dyDescent="0.25">
      <c r="A144" s="36" t="s">
        <v>48</v>
      </c>
      <c r="B144" s="129" t="s">
        <v>60</v>
      </c>
      <c r="C144" s="41">
        <v>0</v>
      </c>
      <c r="D144" s="41"/>
      <c r="E144" s="41">
        <f>C144+D144</f>
        <v>0</v>
      </c>
      <c r="F144" s="41"/>
      <c r="G144" s="41"/>
      <c r="H144" s="42"/>
      <c r="I144" s="70">
        <f t="shared" si="45"/>
        <v>0</v>
      </c>
    </row>
    <row r="145" spans="1:9" s="3" customFormat="1" ht="13.5" hidden="1" thickBot="1" x14ac:dyDescent="0.25">
      <c r="A145" s="36" t="s">
        <v>50</v>
      </c>
      <c r="B145" s="129" t="s">
        <v>61</v>
      </c>
      <c r="C145" s="41">
        <v>0</v>
      </c>
      <c r="D145" s="41"/>
      <c r="E145" s="41">
        <f>C145+D145</f>
        <v>0</v>
      </c>
      <c r="F145" s="41"/>
      <c r="G145" s="41"/>
      <c r="H145" s="42"/>
      <c r="I145" s="70">
        <f t="shared" si="45"/>
        <v>0</v>
      </c>
    </row>
    <row r="146" spans="1:9" s="3" customFormat="1" ht="13.5" hidden="1" thickBot="1" x14ac:dyDescent="0.25">
      <c r="A146" s="67"/>
      <c r="B146" s="54"/>
      <c r="C146" s="41"/>
      <c r="D146" s="41"/>
      <c r="E146" s="41"/>
      <c r="F146" s="41"/>
      <c r="G146" s="41"/>
      <c r="H146" s="42"/>
      <c r="I146" s="70">
        <f t="shared" ref="I146:I213" si="69">SUM(E146:H146)</f>
        <v>0</v>
      </c>
    </row>
    <row r="147" spans="1:9" s="3" customFormat="1" ht="13.5" hidden="1" thickBot="1" x14ac:dyDescent="0.25">
      <c r="A147" s="47" t="s">
        <v>62</v>
      </c>
      <c r="B147" s="66" t="s">
        <v>63</v>
      </c>
      <c r="C147" s="45">
        <v>0</v>
      </c>
      <c r="D147" s="45"/>
      <c r="E147" s="45">
        <f>C147+D147</f>
        <v>0</v>
      </c>
      <c r="F147" s="45"/>
      <c r="G147" s="45"/>
      <c r="H147" s="46"/>
      <c r="I147" s="70">
        <f t="shared" si="69"/>
        <v>0</v>
      </c>
    </row>
    <row r="148" spans="1:9" s="3" customFormat="1" ht="13.5" hidden="1" thickBot="1" x14ac:dyDescent="0.25">
      <c r="A148" s="67"/>
      <c r="B148" s="54"/>
      <c r="C148" s="41"/>
      <c r="D148" s="41"/>
      <c r="E148" s="41"/>
      <c r="F148" s="41"/>
      <c r="G148" s="41"/>
      <c r="H148" s="42"/>
      <c r="I148" s="70">
        <f t="shared" ref="I148:I149" si="70">SUM(E148:H148)</f>
        <v>0</v>
      </c>
    </row>
    <row r="149" spans="1:9" s="3" customFormat="1" ht="13.5" hidden="1" thickBot="1" x14ac:dyDescent="0.25">
      <c r="A149" s="47" t="s">
        <v>103</v>
      </c>
      <c r="B149" s="66" t="s">
        <v>104</v>
      </c>
      <c r="C149" s="45">
        <v>0</v>
      </c>
      <c r="D149" s="45"/>
      <c r="E149" s="45">
        <f>C149+D149</f>
        <v>0</v>
      </c>
      <c r="F149" s="45"/>
      <c r="G149" s="45"/>
      <c r="H149" s="46"/>
      <c r="I149" s="70">
        <f t="shared" si="70"/>
        <v>0</v>
      </c>
    </row>
    <row r="150" spans="1:9" s="3" customFormat="1" ht="13.5" hidden="1" thickBot="1" x14ac:dyDescent="0.25">
      <c r="A150" s="67"/>
      <c r="B150" s="54"/>
      <c r="C150" s="41"/>
      <c r="D150" s="41"/>
      <c r="E150" s="41"/>
      <c r="F150" s="41"/>
      <c r="G150" s="41"/>
      <c r="H150" s="42"/>
      <c r="I150" s="70">
        <f t="shared" si="69"/>
        <v>0</v>
      </c>
    </row>
    <row r="151" spans="1:9" s="3" customFormat="1" ht="13.5" hidden="1" thickBot="1" x14ac:dyDescent="0.25">
      <c r="A151" s="47" t="s">
        <v>64</v>
      </c>
      <c r="B151" s="66"/>
      <c r="C151" s="45">
        <v>0</v>
      </c>
      <c r="D151" s="45">
        <f t="shared" ref="D151:H151" si="71">D102-D120</f>
        <v>0</v>
      </c>
      <c r="E151" s="45">
        <f t="shared" si="71"/>
        <v>0</v>
      </c>
      <c r="F151" s="45">
        <f t="shared" si="71"/>
        <v>0</v>
      </c>
      <c r="G151" s="45">
        <f t="shared" si="71"/>
        <v>0</v>
      </c>
      <c r="H151" s="46">
        <f t="shared" si="71"/>
        <v>0</v>
      </c>
      <c r="I151" s="70">
        <f t="shared" si="69"/>
        <v>0</v>
      </c>
    </row>
    <row r="152" spans="1:9" s="3" customFormat="1" ht="13.5" hidden="1" thickBot="1" x14ac:dyDescent="0.25">
      <c r="A152" s="72"/>
      <c r="B152" s="73"/>
      <c r="C152" s="74"/>
      <c r="D152" s="74"/>
      <c r="E152" s="74"/>
      <c r="F152" s="74"/>
      <c r="G152" s="74"/>
      <c r="H152" s="75"/>
      <c r="I152" s="70">
        <f t="shared" si="69"/>
        <v>0</v>
      </c>
    </row>
    <row r="153" spans="1:9" s="2" customFormat="1" ht="13.5" thickBot="1" x14ac:dyDescent="0.25">
      <c r="A153" s="142" t="s">
        <v>71</v>
      </c>
      <c r="B153" s="143" t="s">
        <v>72</v>
      </c>
      <c r="C153" s="144">
        <f t="shared" ref="C153:H153" si="72">SUM(C189,C243,C294)</f>
        <v>1735.5700000000002</v>
      </c>
      <c r="D153" s="144">
        <f t="shared" si="72"/>
        <v>0</v>
      </c>
      <c r="E153" s="144">
        <f t="shared" si="72"/>
        <v>1735.5700000000002</v>
      </c>
      <c r="F153" s="144">
        <f t="shared" si="72"/>
        <v>1103.0999999999999</v>
      </c>
      <c r="G153" s="144">
        <f t="shared" si="72"/>
        <v>1103.0999999999999</v>
      </c>
      <c r="H153" s="145">
        <f t="shared" si="72"/>
        <v>275.76</v>
      </c>
      <c r="I153" s="69">
        <f t="shared" si="69"/>
        <v>4217.53</v>
      </c>
    </row>
    <row r="154" spans="1:9" hidden="1" x14ac:dyDescent="0.2">
      <c r="A154" s="138" t="s">
        <v>67</v>
      </c>
      <c r="B154" s="139"/>
      <c r="C154" s="140">
        <v>0</v>
      </c>
      <c r="D154" s="140">
        <f t="shared" ref="D154:H154" si="73">SUM(D155,D158,D181,D183)</f>
        <v>0</v>
      </c>
      <c r="E154" s="140">
        <f t="shared" si="73"/>
        <v>0</v>
      </c>
      <c r="F154" s="140">
        <f t="shared" si="73"/>
        <v>0</v>
      </c>
      <c r="G154" s="140">
        <f t="shared" si="73"/>
        <v>0</v>
      </c>
      <c r="H154" s="141">
        <f t="shared" si="73"/>
        <v>0</v>
      </c>
      <c r="I154" s="13">
        <f t="shared" si="69"/>
        <v>0</v>
      </c>
    </row>
    <row r="155" spans="1:9" hidden="1" x14ac:dyDescent="0.2">
      <c r="A155" s="59" t="s">
        <v>33</v>
      </c>
      <c r="B155" s="60">
        <v>20</v>
      </c>
      <c r="C155" s="45">
        <v>0</v>
      </c>
      <c r="D155" s="45">
        <f t="shared" ref="D155:H155" si="74">SUM(D156:D157)</f>
        <v>0</v>
      </c>
      <c r="E155" s="45">
        <f t="shared" si="74"/>
        <v>0</v>
      </c>
      <c r="F155" s="45">
        <f t="shared" si="74"/>
        <v>0</v>
      </c>
      <c r="G155" s="45">
        <f t="shared" si="74"/>
        <v>0</v>
      </c>
      <c r="H155" s="46">
        <f t="shared" si="74"/>
        <v>0</v>
      </c>
      <c r="I155" s="13">
        <f t="shared" si="69"/>
        <v>0</v>
      </c>
    </row>
    <row r="156" spans="1:9" hidden="1" x14ac:dyDescent="0.2">
      <c r="A156" s="49" t="s">
        <v>34</v>
      </c>
      <c r="B156" s="127" t="s">
        <v>35</v>
      </c>
      <c r="C156" s="38">
        <v>0</v>
      </c>
      <c r="D156" s="38">
        <f t="shared" ref="D156:H156" si="75">SUM(D209)</f>
        <v>0</v>
      </c>
      <c r="E156" s="38">
        <f t="shared" si="75"/>
        <v>0</v>
      </c>
      <c r="F156" s="38">
        <f t="shared" si="75"/>
        <v>0</v>
      </c>
      <c r="G156" s="38">
        <f t="shared" si="75"/>
        <v>0</v>
      </c>
      <c r="H156" s="39">
        <f t="shared" si="75"/>
        <v>0</v>
      </c>
      <c r="I156" s="13">
        <f t="shared" si="69"/>
        <v>0</v>
      </c>
    </row>
    <row r="157" spans="1:9" hidden="1" x14ac:dyDescent="0.2">
      <c r="A157" s="49" t="s">
        <v>68</v>
      </c>
      <c r="B157" s="127" t="s">
        <v>35</v>
      </c>
      <c r="C157" s="38">
        <v>0</v>
      </c>
      <c r="D157" s="38">
        <f t="shared" ref="D157:H157" si="76">SUM(D210,D263,D314)</f>
        <v>0</v>
      </c>
      <c r="E157" s="38">
        <f t="shared" si="76"/>
        <v>0</v>
      </c>
      <c r="F157" s="38">
        <f t="shared" si="76"/>
        <v>0</v>
      </c>
      <c r="G157" s="38">
        <f t="shared" si="76"/>
        <v>0</v>
      </c>
      <c r="H157" s="39">
        <f t="shared" si="76"/>
        <v>0</v>
      </c>
      <c r="I157" s="13">
        <f t="shared" si="69"/>
        <v>0</v>
      </c>
    </row>
    <row r="158" spans="1:9" s="3" customFormat="1" hidden="1" x14ac:dyDescent="0.2">
      <c r="A158" s="49"/>
      <c r="B158" s="50"/>
      <c r="C158" s="41"/>
      <c r="D158" s="41"/>
      <c r="E158" s="41"/>
      <c r="F158" s="41"/>
      <c r="G158" s="41"/>
      <c r="H158" s="42"/>
      <c r="I158" s="70">
        <f t="shared" si="69"/>
        <v>0</v>
      </c>
    </row>
    <row r="159" spans="1:9" hidden="1" x14ac:dyDescent="0.2">
      <c r="A159" s="59" t="s">
        <v>37</v>
      </c>
      <c r="B159" s="60">
        <v>55</v>
      </c>
      <c r="C159" s="45">
        <v>0</v>
      </c>
      <c r="D159" s="45">
        <f t="shared" ref="D159:H159" si="77">SUM(D160:D160)</f>
        <v>0</v>
      </c>
      <c r="E159" s="45">
        <f t="shared" si="77"/>
        <v>0</v>
      </c>
      <c r="F159" s="45">
        <f t="shared" si="77"/>
        <v>0</v>
      </c>
      <c r="G159" s="45">
        <f t="shared" si="77"/>
        <v>0</v>
      </c>
      <c r="H159" s="46">
        <f t="shared" si="77"/>
        <v>0</v>
      </c>
      <c r="I159" s="13">
        <f t="shared" si="69"/>
        <v>0</v>
      </c>
    </row>
    <row r="160" spans="1:9" hidden="1" x14ac:dyDescent="0.2">
      <c r="A160" s="49" t="s">
        <v>38</v>
      </c>
      <c r="B160" s="127" t="s">
        <v>39</v>
      </c>
      <c r="C160" s="38">
        <v>0</v>
      </c>
      <c r="D160" s="38">
        <f>D213</f>
        <v>0</v>
      </c>
      <c r="E160" s="38">
        <f>E213</f>
        <v>0</v>
      </c>
      <c r="F160" s="38"/>
      <c r="G160" s="38"/>
      <c r="H160" s="39"/>
      <c r="I160" s="13">
        <f t="shared" si="69"/>
        <v>0</v>
      </c>
    </row>
    <row r="161" spans="1:9" s="3" customFormat="1" hidden="1" x14ac:dyDescent="0.2">
      <c r="A161" s="49"/>
      <c r="B161" s="50"/>
      <c r="C161" s="41"/>
      <c r="D161" s="41"/>
      <c r="E161" s="41"/>
      <c r="F161" s="41"/>
      <c r="G161" s="41"/>
      <c r="H161" s="42"/>
      <c r="I161" s="70">
        <f t="shared" si="69"/>
        <v>0</v>
      </c>
    </row>
    <row r="162" spans="1:9" ht="25.5" hidden="1" x14ac:dyDescent="0.2">
      <c r="A162" s="59" t="s">
        <v>40</v>
      </c>
      <c r="B162" s="61">
        <v>58</v>
      </c>
      <c r="C162" s="45">
        <f t="shared" ref="C162" si="78">SUM(C163,C170,C177)</f>
        <v>536.57000000000005</v>
      </c>
      <c r="D162" s="45">
        <f t="shared" ref="D162:H162" si="79">SUM(D163,D170,D177)</f>
        <v>0</v>
      </c>
      <c r="E162" s="45">
        <f t="shared" si="79"/>
        <v>536.57000000000005</v>
      </c>
      <c r="F162" s="45">
        <f t="shared" si="79"/>
        <v>0</v>
      </c>
      <c r="G162" s="45">
        <f t="shared" si="79"/>
        <v>0</v>
      </c>
      <c r="H162" s="46">
        <f t="shared" si="79"/>
        <v>0</v>
      </c>
      <c r="I162" s="13"/>
    </row>
    <row r="163" spans="1:9" hidden="1" x14ac:dyDescent="0.2">
      <c r="A163" s="59" t="s">
        <v>41</v>
      </c>
      <c r="B163" s="62" t="s">
        <v>42</v>
      </c>
      <c r="C163" s="45">
        <f t="shared" ref="C163" si="80">SUM(C167,C168,C169)</f>
        <v>536.57000000000005</v>
      </c>
      <c r="D163" s="45">
        <f t="shared" ref="D163:H163" si="81">SUM(D167,D168,D169)</f>
        <v>0</v>
      </c>
      <c r="E163" s="45">
        <f t="shared" si="81"/>
        <v>536.57000000000005</v>
      </c>
      <c r="F163" s="45">
        <f t="shared" si="81"/>
        <v>0</v>
      </c>
      <c r="G163" s="45">
        <f t="shared" si="81"/>
        <v>0</v>
      </c>
      <c r="H163" s="46">
        <f t="shared" si="81"/>
        <v>0</v>
      </c>
      <c r="I163" s="13"/>
    </row>
    <row r="164" spans="1:9" s="3" customFormat="1" hidden="1" x14ac:dyDescent="0.2">
      <c r="A164" s="63" t="s">
        <v>43</v>
      </c>
      <c r="B164" s="64"/>
      <c r="C164" s="45"/>
      <c r="D164" s="45"/>
      <c r="E164" s="45"/>
      <c r="F164" s="45"/>
      <c r="G164" s="45"/>
      <c r="H164" s="46"/>
      <c r="I164" s="70">
        <f t="shared" si="69"/>
        <v>0</v>
      </c>
    </row>
    <row r="165" spans="1:9" hidden="1" x14ac:dyDescent="0.2">
      <c r="A165" s="63" t="s">
        <v>44</v>
      </c>
      <c r="B165" s="64"/>
      <c r="C165" s="45">
        <f t="shared" ref="C165" si="82">C167+C168+C169-C166</f>
        <v>0</v>
      </c>
      <c r="D165" s="45">
        <f t="shared" ref="D165:H165" si="83">D167+D168+D169-D166</f>
        <v>0</v>
      </c>
      <c r="E165" s="45">
        <f t="shared" si="83"/>
        <v>0</v>
      </c>
      <c r="F165" s="45">
        <f t="shared" si="83"/>
        <v>0</v>
      </c>
      <c r="G165" s="45">
        <f t="shared" si="83"/>
        <v>0</v>
      </c>
      <c r="H165" s="46">
        <f t="shared" si="83"/>
        <v>0</v>
      </c>
      <c r="I165" s="13"/>
    </row>
    <row r="166" spans="1:9" hidden="1" x14ac:dyDescent="0.2">
      <c r="A166" s="63" t="s">
        <v>45</v>
      </c>
      <c r="B166" s="64"/>
      <c r="C166" s="45">
        <f t="shared" ref="C166" si="84">SUM(C219,C269,C320)</f>
        <v>536.57000000000005</v>
      </c>
      <c r="D166" s="45">
        <f t="shared" ref="C166:H169" si="85">SUM(D219,D269,D320)</f>
        <v>0</v>
      </c>
      <c r="E166" s="45">
        <f t="shared" si="85"/>
        <v>536.57000000000005</v>
      </c>
      <c r="F166" s="45">
        <f t="shared" si="85"/>
        <v>0</v>
      </c>
      <c r="G166" s="45">
        <f t="shared" si="85"/>
        <v>0</v>
      </c>
      <c r="H166" s="46">
        <f t="shared" si="85"/>
        <v>0</v>
      </c>
      <c r="I166" s="13"/>
    </row>
    <row r="167" spans="1:9" hidden="1" x14ac:dyDescent="0.2">
      <c r="A167" s="36" t="s">
        <v>46</v>
      </c>
      <c r="B167" s="128" t="s">
        <v>47</v>
      </c>
      <c r="C167" s="38">
        <v>0</v>
      </c>
      <c r="D167" s="38">
        <f t="shared" si="85"/>
        <v>0</v>
      </c>
      <c r="E167" s="38">
        <f>C167+D167</f>
        <v>0</v>
      </c>
      <c r="F167" s="38">
        <f t="shared" si="85"/>
        <v>0</v>
      </c>
      <c r="G167" s="38">
        <f t="shared" si="85"/>
        <v>0</v>
      </c>
      <c r="H167" s="39">
        <f t="shared" si="85"/>
        <v>0</v>
      </c>
      <c r="I167" s="13">
        <f t="shared" si="69"/>
        <v>0</v>
      </c>
    </row>
    <row r="168" spans="1:9" hidden="1" x14ac:dyDescent="0.2">
      <c r="A168" s="36" t="s">
        <v>48</v>
      </c>
      <c r="B168" s="128" t="s">
        <v>49</v>
      </c>
      <c r="C168" s="38">
        <v>0</v>
      </c>
      <c r="D168" s="38">
        <f t="shared" si="85"/>
        <v>0</v>
      </c>
      <c r="E168" s="38">
        <f>C168+D168</f>
        <v>0</v>
      </c>
      <c r="F168" s="38">
        <f t="shared" si="85"/>
        <v>0</v>
      </c>
      <c r="G168" s="38">
        <f t="shared" si="85"/>
        <v>0</v>
      </c>
      <c r="H168" s="39">
        <f t="shared" si="85"/>
        <v>0</v>
      </c>
      <c r="I168" s="13">
        <f t="shared" si="69"/>
        <v>0</v>
      </c>
    </row>
    <row r="169" spans="1:9" hidden="1" x14ac:dyDescent="0.2">
      <c r="A169" s="36" t="s">
        <v>50</v>
      </c>
      <c r="B169" s="129" t="s">
        <v>51</v>
      </c>
      <c r="C169" s="38">
        <f t="shared" si="85"/>
        <v>536.57000000000005</v>
      </c>
      <c r="D169" s="38">
        <f t="shared" si="85"/>
        <v>0</v>
      </c>
      <c r="E169" s="38">
        <f>C169+D169</f>
        <v>536.57000000000005</v>
      </c>
      <c r="F169" s="38">
        <f t="shared" si="85"/>
        <v>0</v>
      </c>
      <c r="G169" s="38">
        <f t="shared" si="85"/>
        <v>0</v>
      </c>
      <c r="H169" s="39">
        <f t="shared" si="85"/>
        <v>0</v>
      </c>
      <c r="I169" s="13"/>
    </row>
    <row r="170" spans="1:9" s="3" customFormat="1" hidden="1" x14ac:dyDescent="0.2">
      <c r="A170" s="59" t="s">
        <v>52</v>
      </c>
      <c r="B170" s="60" t="s">
        <v>53</v>
      </c>
      <c r="C170" s="45">
        <v>0</v>
      </c>
      <c r="D170" s="45">
        <f t="shared" ref="D170:H170" si="86">SUM(D174,D175,D176)</f>
        <v>0</v>
      </c>
      <c r="E170" s="45">
        <f t="shared" si="86"/>
        <v>0</v>
      </c>
      <c r="F170" s="45">
        <f t="shared" si="86"/>
        <v>0</v>
      </c>
      <c r="G170" s="45">
        <f t="shared" si="86"/>
        <v>0</v>
      </c>
      <c r="H170" s="46">
        <f t="shared" si="86"/>
        <v>0</v>
      </c>
      <c r="I170" s="70">
        <f t="shared" si="69"/>
        <v>0</v>
      </c>
    </row>
    <row r="171" spans="1:9" s="3" customFormat="1" hidden="1" x14ac:dyDescent="0.2">
      <c r="A171" s="65" t="s">
        <v>43</v>
      </c>
      <c r="B171" s="60"/>
      <c r="C171" s="45"/>
      <c r="D171" s="45"/>
      <c r="E171" s="45"/>
      <c r="F171" s="45"/>
      <c r="G171" s="45"/>
      <c r="H171" s="46"/>
      <c r="I171" s="70">
        <f t="shared" si="69"/>
        <v>0</v>
      </c>
    </row>
    <row r="172" spans="1:9" s="3" customFormat="1" hidden="1" x14ac:dyDescent="0.2">
      <c r="A172" s="63" t="s">
        <v>44</v>
      </c>
      <c r="B172" s="64"/>
      <c r="C172" s="45">
        <v>0</v>
      </c>
      <c r="D172" s="45">
        <f t="shared" ref="D172:H172" si="87">D174+D175+D176-D173</f>
        <v>0</v>
      </c>
      <c r="E172" s="45">
        <f t="shared" si="87"/>
        <v>0</v>
      </c>
      <c r="F172" s="45">
        <f t="shared" si="87"/>
        <v>0</v>
      </c>
      <c r="G172" s="45">
        <f t="shared" si="87"/>
        <v>0</v>
      </c>
      <c r="H172" s="46">
        <f t="shared" si="87"/>
        <v>0</v>
      </c>
      <c r="I172" s="70">
        <f t="shared" si="69"/>
        <v>0</v>
      </c>
    </row>
    <row r="173" spans="1:9" s="3" customFormat="1" hidden="1" x14ac:dyDescent="0.2">
      <c r="A173" s="63" t="s">
        <v>45</v>
      </c>
      <c r="B173" s="64"/>
      <c r="C173" s="45">
        <v>0</v>
      </c>
      <c r="D173" s="45">
        <f t="shared" ref="D173:H176" si="88">SUM(D226,D276,D327)</f>
        <v>0</v>
      </c>
      <c r="E173" s="45">
        <f t="shared" si="88"/>
        <v>0</v>
      </c>
      <c r="F173" s="45">
        <f t="shared" si="88"/>
        <v>0</v>
      </c>
      <c r="G173" s="45">
        <f t="shared" si="88"/>
        <v>0</v>
      </c>
      <c r="H173" s="46">
        <f t="shared" si="88"/>
        <v>0</v>
      </c>
      <c r="I173" s="70">
        <f t="shared" si="69"/>
        <v>0</v>
      </c>
    </row>
    <row r="174" spans="1:9" s="3" customFormat="1" hidden="1" x14ac:dyDescent="0.2">
      <c r="A174" s="36" t="s">
        <v>46</v>
      </c>
      <c r="B174" s="129" t="s">
        <v>54</v>
      </c>
      <c r="C174" s="41">
        <v>0</v>
      </c>
      <c r="D174" s="41">
        <f t="shared" si="88"/>
        <v>0</v>
      </c>
      <c r="E174" s="41">
        <f>C174+D174</f>
        <v>0</v>
      </c>
      <c r="F174" s="41">
        <f t="shared" si="88"/>
        <v>0</v>
      </c>
      <c r="G174" s="41">
        <f t="shared" si="88"/>
        <v>0</v>
      </c>
      <c r="H174" s="42">
        <f t="shared" si="88"/>
        <v>0</v>
      </c>
      <c r="I174" s="70">
        <f t="shared" si="69"/>
        <v>0</v>
      </c>
    </row>
    <row r="175" spans="1:9" s="3" customFormat="1" hidden="1" x14ac:dyDescent="0.2">
      <c r="A175" s="36" t="s">
        <v>48</v>
      </c>
      <c r="B175" s="129" t="s">
        <v>55</v>
      </c>
      <c r="C175" s="41">
        <v>0</v>
      </c>
      <c r="D175" s="41">
        <f t="shared" si="88"/>
        <v>0</v>
      </c>
      <c r="E175" s="41">
        <f>C175+D175</f>
        <v>0</v>
      </c>
      <c r="F175" s="41">
        <f t="shared" si="88"/>
        <v>0</v>
      </c>
      <c r="G175" s="41">
        <f t="shared" si="88"/>
        <v>0</v>
      </c>
      <c r="H175" s="42">
        <f t="shared" si="88"/>
        <v>0</v>
      </c>
      <c r="I175" s="70">
        <f t="shared" si="69"/>
        <v>0</v>
      </c>
    </row>
    <row r="176" spans="1:9" s="3" customFormat="1" hidden="1" x14ac:dyDescent="0.2">
      <c r="A176" s="36" t="s">
        <v>50</v>
      </c>
      <c r="B176" s="129" t="s">
        <v>56</v>
      </c>
      <c r="C176" s="41">
        <v>0</v>
      </c>
      <c r="D176" s="41">
        <f t="shared" si="88"/>
        <v>0</v>
      </c>
      <c r="E176" s="41">
        <f>C176+D176</f>
        <v>0</v>
      </c>
      <c r="F176" s="41">
        <f t="shared" si="88"/>
        <v>0</v>
      </c>
      <c r="G176" s="41">
        <f t="shared" si="88"/>
        <v>0</v>
      </c>
      <c r="H176" s="42">
        <f t="shared" si="88"/>
        <v>0</v>
      </c>
      <c r="I176" s="70">
        <f t="shared" si="69"/>
        <v>0</v>
      </c>
    </row>
    <row r="177" spans="1:11" s="3" customFormat="1" hidden="1" x14ac:dyDescent="0.2">
      <c r="A177" s="59" t="s">
        <v>57</v>
      </c>
      <c r="B177" s="66" t="s">
        <v>58</v>
      </c>
      <c r="C177" s="45">
        <v>0</v>
      </c>
      <c r="D177" s="45">
        <f t="shared" ref="D177:H177" si="89">SUM(D181,D182,D183)</f>
        <v>0</v>
      </c>
      <c r="E177" s="45">
        <f t="shared" si="89"/>
        <v>0</v>
      </c>
      <c r="F177" s="45">
        <f t="shared" si="89"/>
        <v>0</v>
      </c>
      <c r="G177" s="45">
        <f t="shared" si="89"/>
        <v>0</v>
      </c>
      <c r="H177" s="46">
        <f t="shared" si="89"/>
        <v>0</v>
      </c>
      <c r="I177" s="70">
        <f t="shared" si="69"/>
        <v>0</v>
      </c>
    </row>
    <row r="178" spans="1:11" s="3" customFormat="1" hidden="1" x14ac:dyDescent="0.2">
      <c r="A178" s="65" t="s">
        <v>43</v>
      </c>
      <c r="B178" s="66"/>
      <c r="C178" s="45"/>
      <c r="D178" s="45"/>
      <c r="E178" s="45"/>
      <c r="F178" s="45"/>
      <c r="G178" s="45"/>
      <c r="H178" s="46"/>
      <c r="I178" s="70">
        <f t="shared" si="69"/>
        <v>0</v>
      </c>
    </row>
    <row r="179" spans="1:11" s="3" customFormat="1" hidden="1" x14ac:dyDescent="0.2">
      <c r="A179" s="63" t="s">
        <v>44</v>
      </c>
      <c r="B179" s="64"/>
      <c r="C179" s="45">
        <v>0</v>
      </c>
      <c r="D179" s="45">
        <f t="shared" ref="D179:H179" si="90">D181+D182+D183-D180</f>
        <v>0</v>
      </c>
      <c r="E179" s="45">
        <f t="shared" si="90"/>
        <v>0</v>
      </c>
      <c r="F179" s="45">
        <f t="shared" si="90"/>
        <v>0</v>
      </c>
      <c r="G179" s="45">
        <f t="shared" si="90"/>
        <v>0</v>
      </c>
      <c r="H179" s="46">
        <f t="shared" si="90"/>
        <v>0</v>
      </c>
      <c r="I179" s="70">
        <f t="shared" si="69"/>
        <v>0</v>
      </c>
    </row>
    <row r="180" spans="1:11" s="3" customFormat="1" hidden="1" x14ac:dyDescent="0.2">
      <c r="A180" s="63" t="s">
        <v>45</v>
      </c>
      <c r="B180" s="64"/>
      <c r="C180" s="45">
        <v>0</v>
      </c>
      <c r="D180" s="45">
        <f t="shared" ref="D180:H183" si="91">SUM(D233,D283,D334)</f>
        <v>0</v>
      </c>
      <c r="E180" s="45">
        <f t="shared" si="91"/>
        <v>0</v>
      </c>
      <c r="F180" s="45">
        <f t="shared" si="91"/>
        <v>0</v>
      </c>
      <c r="G180" s="45">
        <f t="shared" si="91"/>
        <v>0</v>
      </c>
      <c r="H180" s="46">
        <f t="shared" si="91"/>
        <v>0</v>
      </c>
      <c r="I180" s="70">
        <f t="shared" si="69"/>
        <v>0</v>
      </c>
    </row>
    <row r="181" spans="1:11" s="3" customFormat="1" hidden="1" x14ac:dyDescent="0.2">
      <c r="A181" s="36" t="s">
        <v>46</v>
      </c>
      <c r="B181" s="129" t="s">
        <v>59</v>
      </c>
      <c r="C181" s="41">
        <v>0</v>
      </c>
      <c r="D181" s="41">
        <f t="shared" si="91"/>
        <v>0</v>
      </c>
      <c r="E181" s="41">
        <f>C181+D181</f>
        <v>0</v>
      </c>
      <c r="F181" s="41">
        <f t="shared" si="91"/>
        <v>0</v>
      </c>
      <c r="G181" s="41">
        <f t="shared" si="91"/>
        <v>0</v>
      </c>
      <c r="H181" s="42">
        <f t="shared" si="91"/>
        <v>0</v>
      </c>
      <c r="I181" s="70">
        <f t="shared" si="69"/>
        <v>0</v>
      </c>
    </row>
    <row r="182" spans="1:11" s="3" customFormat="1" hidden="1" x14ac:dyDescent="0.2">
      <c r="A182" s="36" t="s">
        <v>48</v>
      </c>
      <c r="B182" s="129" t="s">
        <v>60</v>
      </c>
      <c r="C182" s="41">
        <v>0</v>
      </c>
      <c r="D182" s="41">
        <f t="shared" si="91"/>
        <v>0</v>
      </c>
      <c r="E182" s="41">
        <f>C182+D182</f>
        <v>0</v>
      </c>
      <c r="F182" s="41">
        <f t="shared" si="91"/>
        <v>0</v>
      </c>
      <c r="G182" s="41">
        <f t="shared" si="91"/>
        <v>0</v>
      </c>
      <c r="H182" s="42">
        <f t="shared" si="91"/>
        <v>0</v>
      </c>
      <c r="I182" s="70">
        <f t="shared" si="69"/>
        <v>0</v>
      </c>
    </row>
    <row r="183" spans="1:11" s="3" customFormat="1" hidden="1" x14ac:dyDescent="0.2">
      <c r="A183" s="36" t="s">
        <v>50</v>
      </c>
      <c r="B183" s="129" t="s">
        <v>61</v>
      </c>
      <c r="C183" s="41">
        <v>0</v>
      </c>
      <c r="D183" s="41">
        <f t="shared" si="91"/>
        <v>0</v>
      </c>
      <c r="E183" s="41">
        <f>C183+D183</f>
        <v>0</v>
      </c>
      <c r="F183" s="41">
        <f t="shared" si="91"/>
        <v>0</v>
      </c>
      <c r="G183" s="41">
        <f t="shared" si="91"/>
        <v>0</v>
      </c>
      <c r="H183" s="42">
        <f t="shared" si="91"/>
        <v>0</v>
      </c>
      <c r="I183" s="70">
        <f t="shared" si="69"/>
        <v>0</v>
      </c>
    </row>
    <row r="184" spans="1:11" s="3" customFormat="1" hidden="1" x14ac:dyDescent="0.2">
      <c r="A184" s="67"/>
      <c r="B184" s="54"/>
      <c r="C184" s="41"/>
      <c r="D184" s="41"/>
      <c r="E184" s="41"/>
      <c r="F184" s="41"/>
      <c r="G184" s="41"/>
      <c r="H184" s="42"/>
      <c r="I184" s="70">
        <f t="shared" si="69"/>
        <v>0</v>
      </c>
    </row>
    <row r="185" spans="1:11" s="3" customFormat="1" hidden="1" x14ac:dyDescent="0.2">
      <c r="A185" s="47" t="s">
        <v>62</v>
      </c>
      <c r="B185" s="66" t="s">
        <v>63</v>
      </c>
      <c r="C185" s="45">
        <f>SUM(C238,C288,C339)</f>
        <v>1199</v>
      </c>
      <c r="D185" s="45">
        <f>SUM(D238,D288,D339)</f>
        <v>0</v>
      </c>
      <c r="E185" s="45">
        <f>C185+D185</f>
        <v>1199</v>
      </c>
      <c r="F185" s="45">
        <f>SUM(F238,F288,F339)</f>
        <v>1103.0999999999999</v>
      </c>
      <c r="G185" s="45">
        <f>SUM(G238,G288,G339)</f>
        <v>1103.0999999999999</v>
      </c>
      <c r="H185" s="46">
        <f>SUM(H238,H288,H339)</f>
        <v>275.76</v>
      </c>
      <c r="I185" s="70"/>
    </row>
    <row r="186" spans="1:11" s="3" customFormat="1" hidden="1" x14ac:dyDescent="0.2">
      <c r="A186" s="67"/>
      <c r="B186" s="54"/>
      <c r="C186" s="41"/>
      <c r="D186" s="41"/>
      <c r="E186" s="41"/>
      <c r="F186" s="41"/>
      <c r="G186" s="41"/>
      <c r="H186" s="42"/>
      <c r="I186" s="70">
        <f t="shared" si="69"/>
        <v>0</v>
      </c>
    </row>
    <row r="187" spans="1:11" s="3" customFormat="1" hidden="1" x14ac:dyDescent="0.2">
      <c r="A187" s="47" t="s">
        <v>103</v>
      </c>
      <c r="B187" s="66" t="s">
        <v>104</v>
      </c>
      <c r="C187" s="45">
        <v>0</v>
      </c>
      <c r="D187" s="45">
        <f>SUM(D240,D290,D341)</f>
        <v>0</v>
      </c>
      <c r="E187" s="45">
        <f>C187+D187</f>
        <v>0</v>
      </c>
      <c r="F187" s="45">
        <f>SUM(F240,F290,F341)</f>
        <v>0</v>
      </c>
      <c r="G187" s="45">
        <f>SUM(G240,G290,G341)</f>
        <v>0</v>
      </c>
      <c r="H187" s="46">
        <f>SUM(H240,H290,H341)</f>
        <v>0</v>
      </c>
      <c r="I187" s="70">
        <f t="shared" si="69"/>
        <v>0</v>
      </c>
    </row>
    <row r="188" spans="1:11" s="3" customFormat="1" hidden="1" x14ac:dyDescent="0.2">
      <c r="A188" s="53"/>
      <c r="B188" s="54"/>
      <c r="C188" s="41"/>
      <c r="D188" s="41"/>
      <c r="E188" s="41"/>
      <c r="F188" s="41"/>
      <c r="G188" s="41"/>
      <c r="H188" s="42"/>
      <c r="I188" s="70">
        <f t="shared" si="69"/>
        <v>0</v>
      </c>
    </row>
    <row r="189" spans="1:11" s="2" customFormat="1" ht="25.5" hidden="1" x14ac:dyDescent="0.2">
      <c r="A189" s="94" t="s">
        <v>73</v>
      </c>
      <c r="B189" s="95"/>
      <c r="C189" s="96">
        <v>0</v>
      </c>
      <c r="D189" s="96">
        <f t="shared" ref="D189:H189" si="92">D190</f>
        <v>0</v>
      </c>
      <c r="E189" s="96">
        <f t="shared" si="92"/>
        <v>0</v>
      </c>
      <c r="F189" s="96">
        <f t="shared" si="92"/>
        <v>0</v>
      </c>
      <c r="G189" s="96">
        <f t="shared" si="92"/>
        <v>0</v>
      </c>
      <c r="H189" s="97">
        <f t="shared" si="92"/>
        <v>0</v>
      </c>
      <c r="I189" s="69">
        <f t="shared" si="69"/>
        <v>0</v>
      </c>
    </row>
    <row r="190" spans="1:11" s="6" customFormat="1" hidden="1" x14ac:dyDescent="0.2">
      <c r="A190" s="98" t="s">
        <v>70</v>
      </c>
      <c r="B190" s="99"/>
      <c r="C190" s="100">
        <v>0</v>
      </c>
      <c r="D190" s="100">
        <f t="shared" ref="D190:H190" si="93">SUM(D191,D192,D193,D194)</f>
        <v>0</v>
      </c>
      <c r="E190" s="100">
        <f t="shared" si="93"/>
        <v>0</v>
      </c>
      <c r="F190" s="100">
        <f t="shared" si="93"/>
        <v>0</v>
      </c>
      <c r="G190" s="100">
        <f t="shared" si="93"/>
        <v>0</v>
      </c>
      <c r="H190" s="101">
        <f t="shared" si="93"/>
        <v>0</v>
      </c>
      <c r="I190" s="102">
        <f t="shared" si="69"/>
        <v>0</v>
      </c>
    </row>
    <row r="191" spans="1:11" hidden="1" x14ac:dyDescent="0.2">
      <c r="A191" s="36" t="s">
        <v>9</v>
      </c>
      <c r="B191" s="37"/>
      <c r="C191" s="38">
        <v>0</v>
      </c>
      <c r="D191" s="38"/>
      <c r="E191" s="38">
        <f>SUM(C191,D191)</f>
        <v>0</v>
      </c>
      <c r="F191" s="38"/>
      <c r="G191" s="38"/>
      <c r="H191" s="39"/>
      <c r="I191" s="13">
        <f t="shared" si="69"/>
        <v>0</v>
      </c>
      <c r="K191" s="8">
        <v>0.50529999999999997</v>
      </c>
    </row>
    <row r="192" spans="1:11" s="3" customFormat="1" hidden="1" x14ac:dyDescent="0.2">
      <c r="A192" s="36" t="s">
        <v>10</v>
      </c>
      <c r="B192" s="40"/>
      <c r="C192" s="41">
        <v>0</v>
      </c>
      <c r="D192" s="41"/>
      <c r="E192" s="41">
        <f>SUM(C192,D192)</f>
        <v>0</v>
      </c>
      <c r="F192" s="41"/>
      <c r="G192" s="41"/>
      <c r="H192" s="42"/>
      <c r="I192" s="70">
        <f t="shared" si="69"/>
        <v>0</v>
      </c>
    </row>
    <row r="193" spans="1:12" ht="38.25" hidden="1" x14ac:dyDescent="0.2">
      <c r="A193" s="36" t="s">
        <v>11</v>
      </c>
      <c r="B193" s="37">
        <v>420269</v>
      </c>
      <c r="C193" s="38">
        <v>0</v>
      </c>
      <c r="D193" s="38"/>
      <c r="E193" s="38">
        <f>SUM(C193,D193)</f>
        <v>0</v>
      </c>
      <c r="F193" s="38"/>
      <c r="G193" s="38"/>
      <c r="H193" s="39"/>
      <c r="I193" s="13">
        <f t="shared" si="69"/>
        <v>0</v>
      </c>
      <c r="K193" s="8">
        <v>6.5600000000000006E-2</v>
      </c>
      <c r="L193" s="8">
        <f>K193/(K193+K195)</f>
        <v>0.13260561956741462</v>
      </c>
    </row>
    <row r="194" spans="1:12" ht="25.5" hidden="1" x14ac:dyDescent="0.2">
      <c r="A194" s="43" t="s">
        <v>12</v>
      </c>
      <c r="B194" s="44" t="s">
        <v>13</v>
      </c>
      <c r="C194" s="45">
        <v>0</v>
      </c>
      <c r="D194" s="45">
        <f t="shared" ref="D194:H194" si="94">SUM(D195,D199,D203)</f>
        <v>0</v>
      </c>
      <c r="E194" s="45">
        <f t="shared" si="94"/>
        <v>0</v>
      </c>
      <c r="F194" s="45">
        <f t="shared" si="94"/>
        <v>0</v>
      </c>
      <c r="G194" s="45">
        <f t="shared" si="94"/>
        <v>0</v>
      </c>
      <c r="H194" s="46">
        <f t="shared" si="94"/>
        <v>0</v>
      </c>
      <c r="I194" s="13">
        <f t="shared" si="69"/>
        <v>0</v>
      </c>
    </row>
    <row r="195" spans="1:12" hidden="1" x14ac:dyDescent="0.2">
      <c r="A195" s="47" t="s">
        <v>14</v>
      </c>
      <c r="B195" s="48" t="s">
        <v>15</v>
      </c>
      <c r="C195" s="45">
        <v>0</v>
      </c>
      <c r="D195" s="45">
        <f t="shared" ref="D195:H195" si="95">SUM(D196:D198)</f>
        <v>0</v>
      </c>
      <c r="E195" s="45">
        <f t="shared" si="95"/>
        <v>0</v>
      </c>
      <c r="F195" s="45">
        <f t="shared" si="95"/>
        <v>0</v>
      </c>
      <c r="G195" s="45">
        <f t="shared" si="95"/>
        <v>0</v>
      </c>
      <c r="H195" s="46">
        <f t="shared" si="95"/>
        <v>0</v>
      </c>
      <c r="I195" s="13">
        <f t="shared" si="69"/>
        <v>0</v>
      </c>
      <c r="K195" s="8">
        <v>0.42909999999999998</v>
      </c>
      <c r="L195" s="8">
        <f>K195/(K193+K195)</f>
        <v>0.86739438043258543</v>
      </c>
    </row>
    <row r="196" spans="1:12" hidden="1" x14ac:dyDescent="0.2">
      <c r="A196" s="49" t="s">
        <v>16</v>
      </c>
      <c r="B196" s="50" t="s">
        <v>17</v>
      </c>
      <c r="C196" s="38">
        <v>0</v>
      </c>
      <c r="D196" s="38"/>
      <c r="E196" s="38">
        <f>SUM(C196,D196)</f>
        <v>0</v>
      </c>
      <c r="F196" s="38"/>
      <c r="G196" s="38"/>
      <c r="H196" s="39"/>
      <c r="I196" s="13">
        <f t="shared" si="69"/>
        <v>0</v>
      </c>
    </row>
    <row r="197" spans="1:12" s="3" customFormat="1" hidden="1" x14ac:dyDescent="0.2">
      <c r="A197" s="49" t="s">
        <v>18</v>
      </c>
      <c r="B197" s="51" t="s">
        <v>19</v>
      </c>
      <c r="C197" s="41">
        <v>0</v>
      </c>
      <c r="D197" s="41"/>
      <c r="E197" s="41">
        <f>SUM(C197,D197)</f>
        <v>0</v>
      </c>
      <c r="F197" s="41"/>
      <c r="G197" s="41"/>
      <c r="H197" s="42"/>
      <c r="I197" s="70">
        <f t="shared" si="69"/>
        <v>0</v>
      </c>
    </row>
    <row r="198" spans="1:12" s="3" customFormat="1" hidden="1" x14ac:dyDescent="0.2">
      <c r="A198" s="49" t="s">
        <v>20</v>
      </c>
      <c r="B198" s="51" t="s">
        <v>21</v>
      </c>
      <c r="C198" s="41">
        <v>0</v>
      </c>
      <c r="D198" s="41"/>
      <c r="E198" s="41">
        <f>SUM(C198,D198)</f>
        <v>0</v>
      </c>
      <c r="F198" s="41"/>
      <c r="G198" s="41"/>
      <c r="H198" s="42"/>
      <c r="I198" s="70">
        <f t="shared" si="69"/>
        <v>0</v>
      </c>
    </row>
    <row r="199" spans="1:12" s="3" customFormat="1" hidden="1" x14ac:dyDescent="0.2">
      <c r="A199" s="47" t="s">
        <v>22</v>
      </c>
      <c r="B199" s="52" t="s">
        <v>23</v>
      </c>
      <c r="C199" s="45">
        <v>0</v>
      </c>
      <c r="D199" s="45">
        <f t="shared" ref="D199:H199" si="96">SUM(D200:D202)</f>
        <v>0</v>
      </c>
      <c r="E199" s="45">
        <f t="shared" si="96"/>
        <v>0</v>
      </c>
      <c r="F199" s="45">
        <f t="shared" si="96"/>
        <v>0</v>
      </c>
      <c r="G199" s="45">
        <f t="shared" si="96"/>
        <v>0</v>
      </c>
      <c r="H199" s="46">
        <f t="shared" si="96"/>
        <v>0</v>
      </c>
      <c r="I199" s="70">
        <f t="shared" si="69"/>
        <v>0</v>
      </c>
    </row>
    <row r="200" spans="1:12" s="3" customFormat="1" hidden="1" x14ac:dyDescent="0.2">
      <c r="A200" s="49" t="s">
        <v>16</v>
      </c>
      <c r="B200" s="51" t="s">
        <v>24</v>
      </c>
      <c r="C200" s="41">
        <v>0</v>
      </c>
      <c r="D200" s="41"/>
      <c r="E200" s="41">
        <f>SUM(C200,D200)</f>
        <v>0</v>
      </c>
      <c r="F200" s="41"/>
      <c r="G200" s="41"/>
      <c r="H200" s="42"/>
      <c r="I200" s="70">
        <f t="shared" si="69"/>
        <v>0</v>
      </c>
    </row>
    <row r="201" spans="1:12" s="3" customFormat="1" hidden="1" x14ac:dyDescent="0.2">
      <c r="A201" s="49" t="s">
        <v>18</v>
      </c>
      <c r="B201" s="51" t="s">
        <v>25</v>
      </c>
      <c r="C201" s="41">
        <v>0</v>
      </c>
      <c r="D201" s="41"/>
      <c r="E201" s="41">
        <f>SUM(C201,D201)</f>
        <v>0</v>
      </c>
      <c r="F201" s="41"/>
      <c r="G201" s="41"/>
      <c r="H201" s="42"/>
      <c r="I201" s="70">
        <f t="shared" si="69"/>
        <v>0</v>
      </c>
    </row>
    <row r="202" spans="1:12" s="3" customFormat="1" hidden="1" x14ac:dyDescent="0.2">
      <c r="A202" s="49" t="s">
        <v>20</v>
      </c>
      <c r="B202" s="51" t="s">
        <v>26</v>
      </c>
      <c r="C202" s="41">
        <v>0</v>
      </c>
      <c r="D202" s="41"/>
      <c r="E202" s="41">
        <f>SUM(C202,D202)</f>
        <v>0</v>
      </c>
      <c r="F202" s="41"/>
      <c r="G202" s="41"/>
      <c r="H202" s="42"/>
      <c r="I202" s="70">
        <f t="shared" si="69"/>
        <v>0</v>
      </c>
    </row>
    <row r="203" spans="1:12" s="3" customFormat="1" hidden="1" x14ac:dyDescent="0.2">
      <c r="A203" s="47" t="s">
        <v>27</v>
      </c>
      <c r="B203" s="52" t="s">
        <v>28</v>
      </c>
      <c r="C203" s="45">
        <v>0</v>
      </c>
      <c r="D203" s="45">
        <f t="shared" ref="D203:H203" si="97">SUM(D204:D206)</f>
        <v>0</v>
      </c>
      <c r="E203" s="45">
        <f t="shared" si="97"/>
        <v>0</v>
      </c>
      <c r="F203" s="45">
        <f t="shared" si="97"/>
        <v>0</v>
      </c>
      <c r="G203" s="45">
        <f t="shared" si="97"/>
        <v>0</v>
      </c>
      <c r="H203" s="46">
        <f t="shared" si="97"/>
        <v>0</v>
      </c>
      <c r="I203" s="70">
        <f t="shared" si="69"/>
        <v>0</v>
      </c>
    </row>
    <row r="204" spans="1:12" s="3" customFormat="1" hidden="1" x14ac:dyDescent="0.2">
      <c r="A204" s="49" t="s">
        <v>16</v>
      </c>
      <c r="B204" s="51" t="s">
        <v>29</v>
      </c>
      <c r="C204" s="41">
        <v>0</v>
      </c>
      <c r="D204" s="41"/>
      <c r="E204" s="41">
        <f>SUM(C204,D204)</f>
        <v>0</v>
      </c>
      <c r="F204" s="41"/>
      <c r="G204" s="41"/>
      <c r="H204" s="42"/>
      <c r="I204" s="70">
        <f t="shared" si="69"/>
        <v>0</v>
      </c>
    </row>
    <row r="205" spans="1:12" s="3" customFormat="1" hidden="1" x14ac:dyDescent="0.2">
      <c r="A205" s="49" t="s">
        <v>18</v>
      </c>
      <c r="B205" s="51" t="s">
        <v>30</v>
      </c>
      <c r="C205" s="41">
        <v>0</v>
      </c>
      <c r="D205" s="41"/>
      <c r="E205" s="41">
        <f>SUM(C205,D205)</f>
        <v>0</v>
      </c>
      <c r="F205" s="41"/>
      <c r="G205" s="41"/>
      <c r="H205" s="42"/>
      <c r="I205" s="70">
        <f t="shared" si="69"/>
        <v>0</v>
      </c>
    </row>
    <row r="206" spans="1:12" s="3" customFormat="1" hidden="1" x14ac:dyDescent="0.2">
      <c r="A206" s="49" t="s">
        <v>20</v>
      </c>
      <c r="B206" s="51" t="s">
        <v>31</v>
      </c>
      <c r="C206" s="41">
        <v>0</v>
      </c>
      <c r="D206" s="41"/>
      <c r="E206" s="41">
        <f>SUM(C206,D206)</f>
        <v>0</v>
      </c>
      <c r="F206" s="41"/>
      <c r="G206" s="41"/>
      <c r="H206" s="42"/>
      <c r="I206" s="70">
        <f t="shared" si="69"/>
        <v>0</v>
      </c>
    </row>
    <row r="207" spans="1:12" s="6" customFormat="1" hidden="1" x14ac:dyDescent="0.2">
      <c r="A207" s="98" t="s">
        <v>74</v>
      </c>
      <c r="B207" s="99"/>
      <c r="C207" s="100">
        <v>0</v>
      </c>
      <c r="D207" s="100">
        <f t="shared" ref="D207:H207" si="98">SUM(D208,D211,D234,D236)</f>
        <v>0</v>
      </c>
      <c r="E207" s="100">
        <f t="shared" si="98"/>
        <v>0</v>
      </c>
      <c r="F207" s="100">
        <f t="shared" si="98"/>
        <v>0</v>
      </c>
      <c r="G207" s="100">
        <f t="shared" si="98"/>
        <v>0</v>
      </c>
      <c r="H207" s="101">
        <f t="shared" si="98"/>
        <v>0</v>
      </c>
      <c r="I207" s="102">
        <f t="shared" si="69"/>
        <v>0</v>
      </c>
    </row>
    <row r="208" spans="1:12" hidden="1" x14ac:dyDescent="0.2">
      <c r="A208" s="59" t="s">
        <v>33</v>
      </c>
      <c r="B208" s="60">
        <v>20</v>
      </c>
      <c r="C208" s="45">
        <v>0</v>
      </c>
      <c r="D208" s="45">
        <f t="shared" ref="D208:H208" si="99">SUM(D209:D210)</f>
        <v>0</v>
      </c>
      <c r="E208" s="45">
        <f t="shared" si="99"/>
        <v>0</v>
      </c>
      <c r="F208" s="45">
        <f t="shared" si="99"/>
        <v>0</v>
      </c>
      <c r="G208" s="45">
        <f t="shared" si="99"/>
        <v>0</v>
      </c>
      <c r="H208" s="46">
        <f t="shared" si="99"/>
        <v>0</v>
      </c>
      <c r="I208" s="13">
        <f t="shared" si="69"/>
        <v>0</v>
      </c>
    </row>
    <row r="209" spans="1:11" hidden="1" x14ac:dyDescent="0.2">
      <c r="A209" s="49" t="s">
        <v>34</v>
      </c>
      <c r="B209" s="127" t="s">
        <v>35</v>
      </c>
      <c r="C209" s="38">
        <v>0</v>
      </c>
      <c r="D209" s="38"/>
      <c r="E209" s="38">
        <f>C209+D209</f>
        <v>0</v>
      </c>
      <c r="F209" s="38"/>
      <c r="G209" s="38"/>
      <c r="H209" s="39"/>
      <c r="I209" s="13">
        <f t="shared" si="69"/>
        <v>0</v>
      </c>
    </row>
    <row r="210" spans="1:11" hidden="1" x14ac:dyDescent="0.2">
      <c r="A210" s="49" t="s">
        <v>68</v>
      </c>
      <c r="B210" s="127" t="s">
        <v>35</v>
      </c>
      <c r="C210" s="38">
        <v>0</v>
      </c>
      <c r="D210" s="38"/>
      <c r="E210" s="38">
        <f>C210+D210</f>
        <v>0</v>
      </c>
      <c r="F210" s="38"/>
      <c r="G210" s="38"/>
      <c r="H210" s="39"/>
      <c r="I210" s="13">
        <f t="shared" si="69"/>
        <v>0</v>
      </c>
    </row>
    <row r="211" spans="1:11" s="3" customFormat="1" hidden="1" x14ac:dyDescent="0.2">
      <c r="A211" s="49"/>
      <c r="B211" s="50"/>
      <c r="C211" s="41"/>
      <c r="D211" s="41"/>
      <c r="E211" s="41"/>
      <c r="F211" s="41"/>
      <c r="G211" s="41"/>
      <c r="H211" s="42"/>
      <c r="I211" s="70">
        <f t="shared" si="69"/>
        <v>0</v>
      </c>
    </row>
    <row r="212" spans="1:11" hidden="1" x14ac:dyDescent="0.2">
      <c r="A212" s="59" t="s">
        <v>37</v>
      </c>
      <c r="B212" s="60">
        <v>55</v>
      </c>
      <c r="C212" s="45">
        <v>0</v>
      </c>
      <c r="D212" s="45">
        <f t="shared" ref="D212:H212" si="100">SUM(D213:D213)</f>
        <v>0</v>
      </c>
      <c r="E212" s="45">
        <f t="shared" si="100"/>
        <v>0</v>
      </c>
      <c r="F212" s="45">
        <f t="shared" si="100"/>
        <v>0</v>
      </c>
      <c r="G212" s="45">
        <f t="shared" si="100"/>
        <v>0</v>
      </c>
      <c r="H212" s="46">
        <f t="shared" si="100"/>
        <v>0</v>
      </c>
      <c r="I212" s="13">
        <f t="shared" si="69"/>
        <v>0</v>
      </c>
    </row>
    <row r="213" spans="1:11" hidden="1" x14ac:dyDescent="0.2">
      <c r="A213" s="49" t="s">
        <v>38</v>
      </c>
      <c r="B213" s="127" t="s">
        <v>75</v>
      </c>
      <c r="C213" s="38">
        <v>0</v>
      </c>
      <c r="D213" s="38"/>
      <c r="E213" s="38">
        <f>C213+D213</f>
        <v>0</v>
      </c>
      <c r="F213" s="38"/>
      <c r="G213" s="38"/>
      <c r="H213" s="39"/>
      <c r="I213" s="13">
        <f t="shared" si="69"/>
        <v>0</v>
      </c>
    </row>
    <row r="214" spans="1:11" s="3" customFormat="1" hidden="1" x14ac:dyDescent="0.2">
      <c r="A214" s="49"/>
      <c r="B214" s="50"/>
      <c r="C214" s="41"/>
      <c r="D214" s="41"/>
      <c r="E214" s="41"/>
      <c r="F214" s="41"/>
      <c r="G214" s="41"/>
      <c r="H214" s="42"/>
      <c r="I214" s="70">
        <f t="shared" ref="I214:I279" si="101">SUM(E214:H214)</f>
        <v>0</v>
      </c>
    </row>
    <row r="215" spans="1:11" ht="25.5" hidden="1" x14ac:dyDescent="0.2">
      <c r="A215" s="59" t="s">
        <v>40</v>
      </c>
      <c r="B215" s="61">
        <v>58</v>
      </c>
      <c r="C215" s="45">
        <v>0</v>
      </c>
      <c r="D215" s="45">
        <f t="shared" ref="D215:H215" si="102">SUM(D216,D223,D230)</f>
        <v>0</v>
      </c>
      <c r="E215" s="45">
        <f t="shared" si="102"/>
        <v>0</v>
      </c>
      <c r="F215" s="45">
        <f t="shared" si="102"/>
        <v>0</v>
      </c>
      <c r="G215" s="45">
        <f t="shared" si="102"/>
        <v>0</v>
      </c>
      <c r="H215" s="46">
        <f t="shared" si="102"/>
        <v>0</v>
      </c>
      <c r="I215" s="13">
        <f t="shared" si="101"/>
        <v>0</v>
      </c>
    </row>
    <row r="216" spans="1:11" hidden="1" x14ac:dyDescent="0.2">
      <c r="A216" s="59" t="s">
        <v>41</v>
      </c>
      <c r="B216" s="62" t="s">
        <v>42</v>
      </c>
      <c r="C216" s="45">
        <v>0</v>
      </c>
      <c r="D216" s="45">
        <f t="shared" ref="D216:H216" si="103">SUM(D220,D221,D222)</f>
        <v>0</v>
      </c>
      <c r="E216" s="45">
        <f t="shared" si="103"/>
        <v>0</v>
      </c>
      <c r="F216" s="45">
        <f t="shared" si="103"/>
        <v>0</v>
      </c>
      <c r="G216" s="45">
        <f t="shared" si="103"/>
        <v>0</v>
      </c>
      <c r="H216" s="46">
        <f t="shared" si="103"/>
        <v>0</v>
      </c>
      <c r="I216" s="13">
        <f t="shared" si="101"/>
        <v>0</v>
      </c>
    </row>
    <row r="217" spans="1:11" s="3" customFormat="1" hidden="1" x14ac:dyDescent="0.2">
      <c r="A217" s="63" t="s">
        <v>43</v>
      </c>
      <c r="B217" s="64"/>
      <c r="C217" s="45"/>
      <c r="D217" s="45"/>
      <c r="E217" s="45"/>
      <c r="F217" s="45"/>
      <c r="G217" s="45"/>
      <c r="H217" s="46"/>
      <c r="I217" s="70">
        <f t="shared" si="101"/>
        <v>0</v>
      </c>
    </row>
    <row r="218" spans="1:11" s="3" customFormat="1" hidden="1" x14ac:dyDescent="0.2">
      <c r="A218" s="63" t="s">
        <v>44</v>
      </c>
      <c r="B218" s="64"/>
      <c r="C218" s="45">
        <v>0</v>
      </c>
      <c r="D218" s="45">
        <f t="shared" ref="D218:H218" si="104">D220+D221+D222-D219</f>
        <v>0</v>
      </c>
      <c r="E218" s="45">
        <f t="shared" si="104"/>
        <v>0</v>
      </c>
      <c r="F218" s="45">
        <f t="shared" si="104"/>
        <v>0</v>
      </c>
      <c r="G218" s="45">
        <f t="shared" si="104"/>
        <v>0</v>
      </c>
      <c r="H218" s="46">
        <f t="shared" si="104"/>
        <v>0</v>
      </c>
      <c r="I218" s="70">
        <f t="shared" si="101"/>
        <v>0</v>
      </c>
    </row>
    <row r="219" spans="1:11" hidden="1" x14ac:dyDescent="0.2">
      <c r="A219" s="63" t="s">
        <v>45</v>
      </c>
      <c r="B219" s="64"/>
      <c r="C219" s="45">
        <v>0</v>
      </c>
      <c r="D219" s="45">
        <f>SUM(D220:D222)</f>
        <v>0</v>
      </c>
      <c r="E219" s="45">
        <f>C219+D219</f>
        <v>0</v>
      </c>
      <c r="F219" s="45"/>
      <c r="G219" s="45"/>
      <c r="H219" s="46"/>
      <c r="I219" s="13">
        <f t="shared" si="101"/>
        <v>0</v>
      </c>
    </row>
    <row r="220" spans="1:11" hidden="1" x14ac:dyDescent="0.2">
      <c r="A220" s="36" t="s">
        <v>46</v>
      </c>
      <c r="B220" s="128" t="s">
        <v>47</v>
      </c>
      <c r="C220" s="38">
        <v>0</v>
      </c>
      <c r="D220" s="38"/>
      <c r="E220" s="38">
        <f>C220+D220</f>
        <v>0</v>
      </c>
      <c r="F220" s="38"/>
      <c r="G220" s="38"/>
      <c r="H220" s="39"/>
      <c r="I220" s="13">
        <f t="shared" si="101"/>
        <v>0</v>
      </c>
      <c r="J220" s="8">
        <v>0.50529999999999997</v>
      </c>
      <c r="K220" s="8">
        <v>6.5600000000000006E-2</v>
      </c>
    </row>
    <row r="221" spans="1:11" hidden="1" x14ac:dyDescent="0.2">
      <c r="A221" s="36" t="s">
        <v>48</v>
      </c>
      <c r="B221" s="128" t="s">
        <v>49</v>
      </c>
      <c r="C221" s="38">
        <v>0</v>
      </c>
      <c r="D221" s="38"/>
      <c r="E221" s="38">
        <f>C221+D221</f>
        <v>0</v>
      </c>
      <c r="F221" s="38"/>
      <c r="G221" s="38"/>
      <c r="H221" s="39"/>
      <c r="I221" s="13">
        <f t="shared" si="101"/>
        <v>0</v>
      </c>
      <c r="J221" s="8">
        <v>0.42909999999999998</v>
      </c>
    </row>
    <row r="222" spans="1:11" s="3" customFormat="1" hidden="1" x14ac:dyDescent="0.2">
      <c r="A222" s="36" t="s">
        <v>50</v>
      </c>
      <c r="B222" s="129" t="s">
        <v>51</v>
      </c>
      <c r="C222" s="41">
        <v>0</v>
      </c>
      <c r="D222" s="41"/>
      <c r="E222" s="41">
        <f>C222+D222</f>
        <v>0</v>
      </c>
      <c r="F222" s="41"/>
      <c r="G222" s="41"/>
      <c r="H222" s="42"/>
      <c r="I222" s="70">
        <f t="shared" si="101"/>
        <v>0</v>
      </c>
    </row>
    <row r="223" spans="1:11" s="3" customFormat="1" hidden="1" x14ac:dyDescent="0.2">
      <c r="A223" s="59" t="s">
        <v>52</v>
      </c>
      <c r="B223" s="60" t="s">
        <v>53</v>
      </c>
      <c r="C223" s="45">
        <v>0</v>
      </c>
      <c r="D223" s="45">
        <f t="shared" ref="D223:H223" si="105">SUM(D227,D228,D229)</f>
        <v>0</v>
      </c>
      <c r="E223" s="45">
        <f t="shared" si="105"/>
        <v>0</v>
      </c>
      <c r="F223" s="45">
        <f t="shared" si="105"/>
        <v>0</v>
      </c>
      <c r="G223" s="45">
        <f t="shared" si="105"/>
        <v>0</v>
      </c>
      <c r="H223" s="46">
        <f t="shared" si="105"/>
        <v>0</v>
      </c>
      <c r="I223" s="70">
        <f t="shared" si="101"/>
        <v>0</v>
      </c>
    </row>
    <row r="224" spans="1:11" s="3" customFormat="1" hidden="1" x14ac:dyDescent="0.2">
      <c r="A224" s="65" t="s">
        <v>43</v>
      </c>
      <c r="B224" s="60"/>
      <c r="C224" s="45"/>
      <c r="D224" s="45"/>
      <c r="E224" s="45"/>
      <c r="F224" s="45"/>
      <c r="G224" s="45"/>
      <c r="H224" s="46"/>
      <c r="I224" s="70">
        <f t="shared" si="101"/>
        <v>0</v>
      </c>
    </row>
    <row r="225" spans="1:9" s="3" customFormat="1" hidden="1" x14ac:dyDescent="0.2">
      <c r="A225" s="63" t="s">
        <v>44</v>
      </c>
      <c r="B225" s="64"/>
      <c r="C225" s="45">
        <v>0</v>
      </c>
      <c r="D225" s="45">
        <f t="shared" ref="D225:H225" si="106">D227+D228+D229-D226</f>
        <v>0</v>
      </c>
      <c r="E225" s="45">
        <f t="shared" si="106"/>
        <v>0</v>
      </c>
      <c r="F225" s="45">
        <f t="shared" si="106"/>
        <v>0</v>
      </c>
      <c r="G225" s="45">
        <f t="shared" si="106"/>
        <v>0</v>
      </c>
      <c r="H225" s="46">
        <f t="shared" si="106"/>
        <v>0</v>
      </c>
      <c r="I225" s="70">
        <f t="shared" si="101"/>
        <v>0</v>
      </c>
    </row>
    <row r="226" spans="1:9" s="3" customFormat="1" hidden="1" x14ac:dyDescent="0.2">
      <c r="A226" s="63" t="s">
        <v>45</v>
      </c>
      <c r="B226" s="64"/>
      <c r="C226" s="45"/>
      <c r="D226" s="45"/>
      <c r="E226" s="45"/>
      <c r="F226" s="45"/>
      <c r="G226" s="45"/>
      <c r="H226" s="46"/>
      <c r="I226" s="70">
        <f t="shared" si="101"/>
        <v>0</v>
      </c>
    </row>
    <row r="227" spans="1:9" s="3" customFormat="1" hidden="1" x14ac:dyDescent="0.2">
      <c r="A227" s="36" t="s">
        <v>46</v>
      </c>
      <c r="B227" s="129" t="s">
        <v>54</v>
      </c>
      <c r="C227" s="41">
        <v>0</v>
      </c>
      <c r="D227" s="41"/>
      <c r="E227" s="41">
        <f>C227+D227</f>
        <v>0</v>
      </c>
      <c r="F227" s="41"/>
      <c r="G227" s="41"/>
      <c r="H227" s="42"/>
      <c r="I227" s="70">
        <f t="shared" si="101"/>
        <v>0</v>
      </c>
    </row>
    <row r="228" spans="1:9" s="3" customFormat="1" hidden="1" x14ac:dyDescent="0.2">
      <c r="A228" s="36" t="s">
        <v>48</v>
      </c>
      <c r="B228" s="129" t="s">
        <v>55</v>
      </c>
      <c r="C228" s="41">
        <v>0</v>
      </c>
      <c r="D228" s="41"/>
      <c r="E228" s="41">
        <f>C228+D228</f>
        <v>0</v>
      </c>
      <c r="F228" s="41"/>
      <c r="G228" s="41"/>
      <c r="H228" s="42"/>
      <c r="I228" s="70">
        <f t="shared" si="101"/>
        <v>0</v>
      </c>
    </row>
    <row r="229" spans="1:9" s="3" customFormat="1" hidden="1" x14ac:dyDescent="0.2">
      <c r="A229" s="36" t="s">
        <v>50</v>
      </c>
      <c r="B229" s="129" t="s">
        <v>56</v>
      </c>
      <c r="C229" s="41">
        <v>0</v>
      </c>
      <c r="D229" s="41"/>
      <c r="E229" s="41">
        <f>C229+D229</f>
        <v>0</v>
      </c>
      <c r="F229" s="41"/>
      <c r="G229" s="41"/>
      <c r="H229" s="42"/>
      <c r="I229" s="70">
        <f t="shared" si="101"/>
        <v>0</v>
      </c>
    </row>
    <row r="230" spans="1:9" s="3" customFormat="1" hidden="1" x14ac:dyDescent="0.2">
      <c r="A230" s="59" t="s">
        <v>57</v>
      </c>
      <c r="B230" s="66" t="s">
        <v>58</v>
      </c>
      <c r="C230" s="45">
        <v>0</v>
      </c>
      <c r="D230" s="45">
        <f t="shared" ref="D230:H230" si="107">SUM(D234,D235,D236)</f>
        <v>0</v>
      </c>
      <c r="E230" s="45">
        <f t="shared" si="107"/>
        <v>0</v>
      </c>
      <c r="F230" s="45">
        <f t="shared" si="107"/>
        <v>0</v>
      </c>
      <c r="G230" s="45">
        <f t="shared" si="107"/>
        <v>0</v>
      </c>
      <c r="H230" s="46">
        <f t="shared" si="107"/>
        <v>0</v>
      </c>
      <c r="I230" s="70">
        <f t="shared" si="101"/>
        <v>0</v>
      </c>
    </row>
    <row r="231" spans="1:9" s="3" customFormat="1" hidden="1" x14ac:dyDescent="0.2">
      <c r="A231" s="65" t="s">
        <v>43</v>
      </c>
      <c r="B231" s="66"/>
      <c r="C231" s="45"/>
      <c r="D231" s="45"/>
      <c r="E231" s="45"/>
      <c r="F231" s="45"/>
      <c r="G231" s="45"/>
      <c r="H231" s="46"/>
      <c r="I231" s="70">
        <f t="shared" si="101"/>
        <v>0</v>
      </c>
    </row>
    <row r="232" spans="1:9" s="3" customFormat="1" hidden="1" x14ac:dyDescent="0.2">
      <c r="A232" s="63" t="s">
        <v>44</v>
      </c>
      <c r="B232" s="64"/>
      <c r="C232" s="45">
        <v>0</v>
      </c>
      <c r="D232" s="45">
        <f t="shared" ref="D232:H232" si="108">D234+D235+D236-D233</f>
        <v>0</v>
      </c>
      <c r="E232" s="45">
        <f t="shared" si="108"/>
        <v>0</v>
      </c>
      <c r="F232" s="45">
        <f t="shared" si="108"/>
        <v>0</v>
      </c>
      <c r="G232" s="45">
        <f t="shared" si="108"/>
        <v>0</v>
      </c>
      <c r="H232" s="46">
        <f t="shared" si="108"/>
        <v>0</v>
      </c>
      <c r="I232" s="70">
        <f t="shared" si="101"/>
        <v>0</v>
      </c>
    </row>
    <row r="233" spans="1:9" s="3" customFormat="1" hidden="1" x14ac:dyDescent="0.2">
      <c r="A233" s="63" t="s">
        <v>45</v>
      </c>
      <c r="B233" s="64"/>
      <c r="C233" s="45"/>
      <c r="D233" s="45"/>
      <c r="E233" s="45"/>
      <c r="F233" s="45"/>
      <c r="G233" s="45"/>
      <c r="H233" s="46"/>
      <c r="I233" s="70">
        <f t="shared" si="101"/>
        <v>0</v>
      </c>
    </row>
    <row r="234" spans="1:9" s="3" customFormat="1" hidden="1" x14ac:dyDescent="0.2">
      <c r="A234" s="36" t="s">
        <v>46</v>
      </c>
      <c r="B234" s="129" t="s">
        <v>59</v>
      </c>
      <c r="C234" s="41">
        <v>0</v>
      </c>
      <c r="D234" s="41"/>
      <c r="E234" s="41">
        <f>C234+D234</f>
        <v>0</v>
      </c>
      <c r="F234" s="41"/>
      <c r="G234" s="41"/>
      <c r="H234" s="42"/>
      <c r="I234" s="70">
        <f t="shared" si="101"/>
        <v>0</v>
      </c>
    </row>
    <row r="235" spans="1:9" s="3" customFormat="1" hidden="1" x14ac:dyDescent="0.2">
      <c r="A235" s="36" t="s">
        <v>48</v>
      </c>
      <c r="B235" s="129" t="s">
        <v>60</v>
      </c>
      <c r="C235" s="41">
        <v>0</v>
      </c>
      <c r="D235" s="41"/>
      <c r="E235" s="41">
        <f>C235+D235</f>
        <v>0</v>
      </c>
      <c r="F235" s="41"/>
      <c r="G235" s="41"/>
      <c r="H235" s="42"/>
      <c r="I235" s="70">
        <f t="shared" si="101"/>
        <v>0</v>
      </c>
    </row>
    <row r="236" spans="1:9" s="3" customFormat="1" hidden="1" x14ac:dyDescent="0.2">
      <c r="A236" s="36" t="s">
        <v>50</v>
      </c>
      <c r="B236" s="129" t="s">
        <v>61</v>
      </c>
      <c r="C236" s="41">
        <v>0</v>
      </c>
      <c r="D236" s="41"/>
      <c r="E236" s="41">
        <f>C236+D236</f>
        <v>0</v>
      </c>
      <c r="F236" s="41"/>
      <c r="G236" s="41"/>
      <c r="H236" s="42"/>
      <c r="I236" s="70">
        <f t="shared" si="101"/>
        <v>0</v>
      </c>
    </row>
    <row r="237" spans="1:9" s="3" customFormat="1" hidden="1" x14ac:dyDescent="0.2">
      <c r="A237" s="67"/>
      <c r="B237" s="54"/>
      <c r="C237" s="41"/>
      <c r="D237" s="41"/>
      <c r="E237" s="41"/>
      <c r="F237" s="41"/>
      <c r="G237" s="41"/>
      <c r="H237" s="42"/>
      <c r="I237" s="70">
        <f t="shared" si="101"/>
        <v>0</v>
      </c>
    </row>
    <row r="238" spans="1:9" s="3" customFormat="1" hidden="1" x14ac:dyDescent="0.2">
      <c r="A238" s="47" t="s">
        <v>62</v>
      </c>
      <c r="B238" s="66" t="s">
        <v>63</v>
      </c>
      <c r="C238" s="45">
        <v>0</v>
      </c>
      <c r="D238" s="45"/>
      <c r="E238" s="45">
        <f>C238+D238</f>
        <v>0</v>
      </c>
      <c r="F238" s="45"/>
      <c r="G238" s="45"/>
      <c r="H238" s="46"/>
      <c r="I238" s="70">
        <f t="shared" si="101"/>
        <v>0</v>
      </c>
    </row>
    <row r="239" spans="1:9" s="3" customFormat="1" hidden="1" x14ac:dyDescent="0.2">
      <c r="A239" s="67"/>
      <c r="B239" s="54"/>
      <c r="C239" s="41"/>
      <c r="D239" s="41"/>
      <c r="E239" s="41"/>
      <c r="F239" s="41"/>
      <c r="G239" s="41"/>
      <c r="H239" s="42"/>
      <c r="I239" s="70">
        <f t="shared" ref="I239:I240" si="109">SUM(E239:H239)</f>
        <v>0</v>
      </c>
    </row>
    <row r="240" spans="1:9" s="3" customFormat="1" hidden="1" x14ac:dyDescent="0.2">
      <c r="A240" s="47" t="s">
        <v>103</v>
      </c>
      <c r="B240" s="66" t="s">
        <v>104</v>
      </c>
      <c r="C240" s="45">
        <v>0</v>
      </c>
      <c r="D240" s="45"/>
      <c r="E240" s="45">
        <f>C240+D240</f>
        <v>0</v>
      </c>
      <c r="F240" s="45"/>
      <c r="G240" s="45"/>
      <c r="H240" s="46"/>
      <c r="I240" s="70">
        <f t="shared" si="109"/>
        <v>0</v>
      </c>
    </row>
    <row r="241" spans="1:9" s="3" customFormat="1" hidden="1" x14ac:dyDescent="0.2">
      <c r="A241" s="67"/>
      <c r="B241" s="54"/>
      <c r="C241" s="41"/>
      <c r="D241" s="41"/>
      <c r="E241" s="41"/>
      <c r="F241" s="41"/>
      <c r="G241" s="41"/>
      <c r="H241" s="42"/>
      <c r="I241" s="70">
        <f t="shared" si="101"/>
        <v>0</v>
      </c>
    </row>
    <row r="242" spans="1:9" s="3" customFormat="1" hidden="1" x14ac:dyDescent="0.2">
      <c r="A242" s="47" t="s">
        <v>64</v>
      </c>
      <c r="B242" s="66"/>
      <c r="C242" s="45">
        <v>0</v>
      </c>
      <c r="D242" s="45">
        <f t="shared" ref="D242:H242" si="110">D189-D207</f>
        <v>0</v>
      </c>
      <c r="E242" s="45">
        <f t="shared" si="110"/>
        <v>0</v>
      </c>
      <c r="F242" s="45">
        <f t="shared" si="110"/>
        <v>0</v>
      </c>
      <c r="G242" s="45">
        <f t="shared" si="110"/>
        <v>0</v>
      </c>
      <c r="H242" s="46">
        <f t="shared" si="110"/>
        <v>0</v>
      </c>
      <c r="I242" s="70">
        <f t="shared" si="101"/>
        <v>0</v>
      </c>
    </row>
    <row r="243" spans="1:9" s="2" customFormat="1" ht="25.5" x14ac:dyDescent="0.2">
      <c r="A243" s="94" t="s">
        <v>76</v>
      </c>
      <c r="B243" s="95"/>
      <c r="C243" s="96">
        <f t="shared" ref="C243:H243" si="111">SUM(C244)</f>
        <v>1735.5700000000002</v>
      </c>
      <c r="D243" s="96">
        <f t="shared" si="111"/>
        <v>0</v>
      </c>
      <c r="E243" s="96">
        <f t="shared" si="111"/>
        <v>1735.5700000000002</v>
      </c>
      <c r="F243" s="96">
        <f t="shared" si="111"/>
        <v>1103.0999999999999</v>
      </c>
      <c r="G243" s="96">
        <f t="shared" si="111"/>
        <v>1103.0999999999999</v>
      </c>
      <c r="H243" s="97">
        <f t="shared" si="111"/>
        <v>275.76</v>
      </c>
      <c r="I243" s="69">
        <f t="shared" si="101"/>
        <v>4217.53</v>
      </c>
    </row>
    <row r="244" spans="1:9" s="6" customFormat="1" x14ac:dyDescent="0.2">
      <c r="A244" s="98" t="s">
        <v>70</v>
      </c>
      <c r="B244" s="99"/>
      <c r="C244" s="100">
        <f t="shared" ref="C244" si="112">SUM(C245,C246,C247,C248)</f>
        <v>1735.5700000000002</v>
      </c>
      <c r="D244" s="100">
        <f t="shared" ref="D244:H244" si="113">SUM(D245,D246,D247,D248)</f>
        <v>0</v>
      </c>
      <c r="E244" s="100">
        <f t="shared" si="113"/>
        <v>1735.5700000000002</v>
      </c>
      <c r="F244" s="100">
        <f t="shared" si="113"/>
        <v>1103.0999999999999</v>
      </c>
      <c r="G244" s="100">
        <f t="shared" si="113"/>
        <v>1103.0999999999999</v>
      </c>
      <c r="H244" s="101">
        <f t="shared" si="113"/>
        <v>275.76</v>
      </c>
      <c r="I244" s="102">
        <f t="shared" si="101"/>
        <v>4217.53</v>
      </c>
    </row>
    <row r="245" spans="1:9" x14ac:dyDescent="0.2">
      <c r="A245" s="36" t="s">
        <v>9</v>
      </c>
      <c r="B245" s="37"/>
      <c r="C245" s="38">
        <f>C272+C288</f>
        <v>1735.5700000000002</v>
      </c>
      <c r="D245" s="38"/>
      <c r="E245" s="38">
        <f>SUM(C245,D245)</f>
        <v>1735.5700000000002</v>
      </c>
      <c r="F245" s="38">
        <v>1103.0999999999999</v>
      </c>
      <c r="G245" s="38">
        <v>1103.0999999999999</v>
      </c>
      <c r="H245" s="39">
        <v>275.76</v>
      </c>
      <c r="I245" s="13">
        <f t="shared" si="101"/>
        <v>4217.53</v>
      </c>
    </row>
    <row r="246" spans="1:9" s="3" customFormat="1" hidden="1" x14ac:dyDescent="0.2">
      <c r="A246" s="36" t="s">
        <v>10</v>
      </c>
      <c r="B246" s="40"/>
      <c r="C246" s="41">
        <v>0</v>
      </c>
      <c r="D246" s="41"/>
      <c r="E246" s="41">
        <f>SUM(C246,D246)</f>
        <v>0</v>
      </c>
      <c r="F246" s="41"/>
      <c r="G246" s="41"/>
      <c r="H246" s="42"/>
      <c r="I246" s="70">
        <f t="shared" si="101"/>
        <v>0</v>
      </c>
    </row>
    <row r="247" spans="1:9" s="3" customFormat="1" ht="38.25" hidden="1" x14ac:dyDescent="0.2">
      <c r="A247" s="36" t="s">
        <v>11</v>
      </c>
      <c r="B247" s="37">
        <v>420269</v>
      </c>
      <c r="C247" s="41">
        <v>0</v>
      </c>
      <c r="D247" s="41"/>
      <c r="E247" s="41">
        <f>SUM(C247,D247)</f>
        <v>0</v>
      </c>
      <c r="F247" s="41"/>
      <c r="G247" s="41"/>
      <c r="H247" s="42"/>
      <c r="I247" s="70">
        <f t="shared" si="101"/>
        <v>0</v>
      </c>
    </row>
    <row r="248" spans="1:9" ht="25.5" hidden="1" x14ac:dyDescent="0.2">
      <c r="A248" s="43" t="s">
        <v>12</v>
      </c>
      <c r="B248" s="44" t="s">
        <v>13</v>
      </c>
      <c r="C248" s="45">
        <v>0</v>
      </c>
      <c r="D248" s="45">
        <f t="shared" ref="D248:H248" si="114">SUM(D249,D253,D257)</f>
        <v>0</v>
      </c>
      <c r="E248" s="45">
        <f t="shared" si="114"/>
        <v>0</v>
      </c>
      <c r="F248" s="45">
        <f t="shared" si="114"/>
        <v>0</v>
      </c>
      <c r="G248" s="45">
        <f t="shared" si="114"/>
        <v>0</v>
      </c>
      <c r="H248" s="46">
        <f t="shared" si="114"/>
        <v>0</v>
      </c>
      <c r="I248" s="13">
        <f t="shared" si="101"/>
        <v>0</v>
      </c>
    </row>
    <row r="249" spans="1:9" hidden="1" x14ac:dyDescent="0.2">
      <c r="A249" s="47" t="s">
        <v>14</v>
      </c>
      <c r="B249" s="48" t="s">
        <v>15</v>
      </c>
      <c r="C249" s="45">
        <v>0</v>
      </c>
      <c r="D249" s="45">
        <f t="shared" ref="D249:H249" si="115">SUM(D250:D252)</f>
        <v>0</v>
      </c>
      <c r="E249" s="45">
        <f t="shared" si="115"/>
        <v>0</v>
      </c>
      <c r="F249" s="45">
        <f t="shared" si="115"/>
        <v>0</v>
      </c>
      <c r="G249" s="45">
        <f t="shared" si="115"/>
        <v>0</v>
      </c>
      <c r="H249" s="46">
        <f t="shared" si="115"/>
        <v>0</v>
      </c>
      <c r="I249" s="13">
        <f t="shared" si="101"/>
        <v>0</v>
      </c>
    </row>
    <row r="250" spans="1:9" s="3" customFormat="1" hidden="1" x14ac:dyDescent="0.2">
      <c r="A250" s="49" t="s">
        <v>16</v>
      </c>
      <c r="B250" s="50" t="s">
        <v>17</v>
      </c>
      <c r="C250" s="41">
        <v>0</v>
      </c>
      <c r="D250" s="41"/>
      <c r="E250" s="41">
        <f>SUM(C250,D250)</f>
        <v>0</v>
      </c>
      <c r="F250" s="41"/>
      <c r="G250" s="41"/>
      <c r="H250" s="42"/>
      <c r="I250" s="70">
        <f t="shared" si="101"/>
        <v>0</v>
      </c>
    </row>
    <row r="251" spans="1:9" s="3" customFormat="1" hidden="1" x14ac:dyDescent="0.2">
      <c r="A251" s="49" t="s">
        <v>18</v>
      </c>
      <c r="B251" s="51" t="s">
        <v>19</v>
      </c>
      <c r="C251" s="41">
        <v>0</v>
      </c>
      <c r="D251" s="41"/>
      <c r="E251" s="41">
        <f>SUM(C251,D251)</f>
        <v>0</v>
      </c>
      <c r="F251" s="41"/>
      <c r="G251" s="41"/>
      <c r="H251" s="42"/>
      <c r="I251" s="70">
        <f t="shared" si="101"/>
        <v>0</v>
      </c>
    </row>
    <row r="252" spans="1:9" hidden="1" x14ac:dyDescent="0.2">
      <c r="A252" s="49" t="s">
        <v>20</v>
      </c>
      <c r="B252" s="51" t="s">
        <v>21</v>
      </c>
      <c r="C252" s="38">
        <v>0</v>
      </c>
      <c r="D252" s="38"/>
      <c r="E252" s="38">
        <f>SUM(C252,D252)</f>
        <v>0</v>
      </c>
      <c r="F252" s="38"/>
      <c r="G252" s="38"/>
      <c r="H252" s="39"/>
      <c r="I252" s="13">
        <f t="shared" si="101"/>
        <v>0</v>
      </c>
    </row>
    <row r="253" spans="1:9" s="3" customFormat="1" hidden="1" x14ac:dyDescent="0.2">
      <c r="A253" s="47" t="s">
        <v>22</v>
      </c>
      <c r="B253" s="52" t="s">
        <v>23</v>
      </c>
      <c r="C253" s="45">
        <v>0</v>
      </c>
      <c r="D253" s="45">
        <f t="shared" ref="D253:H253" si="116">SUM(D254:D256)</f>
        <v>0</v>
      </c>
      <c r="E253" s="45">
        <f t="shared" si="116"/>
        <v>0</v>
      </c>
      <c r="F253" s="45">
        <f t="shared" si="116"/>
        <v>0</v>
      </c>
      <c r="G253" s="45">
        <f t="shared" si="116"/>
        <v>0</v>
      </c>
      <c r="H253" s="46">
        <f t="shared" si="116"/>
        <v>0</v>
      </c>
      <c r="I253" s="70">
        <f t="shared" si="101"/>
        <v>0</v>
      </c>
    </row>
    <row r="254" spans="1:9" s="3" customFormat="1" hidden="1" x14ac:dyDescent="0.2">
      <c r="A254" s="49" t="s">
        <v>16</v>
      </c>
      <c r="B254" s="51" t="s">
        <v>24</v>
      </c>
      <c r="C254" s="41">
        <v>0</v>
      </c>
      <c r="D254" s="41"/>
      <c r="E254" s="41">
        <f>SUM(C254,D254)</f>
        <v>0</v>
      </c>
      <c r="F254" s="41"/>
      <c r="G254" s="41"/>
      <c r="H254" s="42"/>
      <c r="I254" s="70">
        <f t="shared" si="101"/>
        <v>0</v>
      </c>
    </row>
    <row r="255" spans="1:9" s="3" customFormat="1" hidden="1" x14ac:dyDescent="0.2">
      <c r="A255" s="49" t="s">
        <v>18</v>
      </c>
      <c r="B255" s="51" t="s">
        <v>25</v>
      </c>
      <c r="C255" s="41">
        <v>0</v>
      </c>
      <c r="D255" s="41"/>
      <c r="E255" s="41">
        <f>SUM(C255,D255)</f>
        <v>0</v>
      </c>
      <c r="F255" s="41"/>
      <c r="G255" s="41"/>
      <c r="H255" s="42"/>
      <c r="I255" s="70">
        <f t="shared" si="101"/>
        <v>0</v>
      </c>
    </row>
    <row r="256" spans="1:9" s="3" customFormat="1" hidden="1" x14ac:dyDescent="0.2">
      <c r="A256" s="49" t="s">
        <v>20</v>
      </c>
      <c r="B256" s="51" t="s">
        <v>26</v>
      </c>
      <c r="C256" s="41">
        <v>0</v>
      </c>
      <c r="D256" s="41"/>
      <c r="E256" s="41">
        <f>SUM(C256,D256)</f>
        <v>0</v>
      </c>
      <c r="F256" s="41"/>
      <c r="G256" s="41"/>
      <c r="H256" s="42"/>
      <c r="I256" s="70">
        <f t="shared" si="101"/>
        <v>0</v>
      </c>
    </row>
    <row r="257" spans="1:9" s="3" customFormat="1" hidden="1" x14ac:dyDescent="0.2">
      <c r="A257" s="47" t="s">
        <v>27</v>
      </c>
      <c r="B257" s="52" t="s">
        <v>28</v>
      </c>
      <c r="C257" s="45">
        <v>0</v>
      </c>
      <c r="D257" s="45">
        <f t="shared" ref="D257:H257" si="117">SUM(D258:D260)</f>
        <v>0</v>
      </c>
      <c r="E257" s="45">
        <f t="shared" si="117"/>
        <v>0</v>
      </c>
      <c r="F257" s="45">
        <f t="shared" si="117"/>
        <v>0</v>
      </c>
      <c r="G257" s="45">
        <f t="shared" si="117"/>
        <v>0</v>
      </c>
      <c r="H257" s="46">
        <f t="shared" si="117"/>
        <v>0</v>
      </c>
      <c r="I257" s="70">
        <f t="shared" si="101"/>
        <v>0</v>
      </c>
    </row>
    <row r="258" spans="1:9" s="3" customFormat="1" hidden="1" x14ac:dyDescent="0.2">
      <c r="A258" s="49" t="s">
        <v>16</v>
      </c>
      <c r="B258" s="51" t="s">
        <v>29</v>
      </c>
      <c r="C258" s="41">
        <v>0</v>
      </c>
      <c r="D258" s="41"/>
      <c r="E258" s="41">
        <f>SUM(C258,D258)</f>
        <v>0</v>
      </c>
      <c r="F258" s="41"/>
      <c r="G258" s="41"/>
      <c r="H258" s="42"/>
      <c r="I258" s="70">
        <f t="shared" si="101"/>
        <v>0</v>
      </c>
    </row>
    <row r="259" spans="1:9" s="3" customFormat="1" hidden="1" x14ac:dyDescent="0.2">
      <c r="A259" s="49" t="s">
        <v>18</v>
      </c>
      <c r="B259" s="51" t="s">
        <v>30</v>
      </c>
      <c r="C259" s="41">
        <v>0</v>
      </c>
      <c r="D259" s="41"/>
      <c r="E259" s="41">
        <f>SUM(C259,D259)</f>
        <v>0</v>
      </c>
      <c r="F259" s="41"/>
      <c r="G259" s="41"/>
      <c r="H259" s="42"/>
      <c r="I259" s="70">
        <f t="shared" si="101"/>
        <v>0</v>
      </c>
    </row>
    <row r="260" spans="1:9" s="3" customFormat="1" hidden="1" x14ac:dyDescent="0.2">
      <c r="A260" s="49" t="s">
        <v>20</v>
      </c>
      <c r="B260" s="51" t="s">
        <v>31</v>
      </c>
      <c r="C260" s="41">
        <v>0</v>
      </c>
      <c r="D260" s="41"/>
      <c r="E260" s="41">
        <f>SUM(C260,D260)</f>
        <v>0</v>
      </c>
      <c r="F260" s="41"/>
      <c r="G260" s="41"/>
      <c r="H260" s="42"/>
      <c r="I260" s="70">
        <f t="shared" si="101"/>
        <v>0</v>
      </c>
    </row>
    <row r="261" spans="1:9" s="6" customFormat="1" x14ac:dyDescent="0.2">
      <c r="A261" s="98" t="s">
        <v>67</v>
      </c>
      <c r="B261" s="99"/>
      <c r="C261" s="100">
        <f>SUM(C262,C265,C288,C290)</f>
        <v>1735.5700000000002</v>
      </c>
      <c r="D261" s="100">
        <f t="shared" ref="D261:H261" si="118">SUM(D262,D265,D288,D290)</f>
        <v>0</v>
      </c>
      <c r="E261" s="100">
        <f>SUM(E262,E265,E288,E290)</f>
        <v>1735.5700000000002</v>
      </c>
      <c r="F261" s="100">
        <f t="shared" si="118"/>
        <v>1103.0999999999999</v>
      </c>
      <c r="G261" s="100">
        <f t="shared" si="118"/>
        <v>1103.0999999999999</v>
      </c>
      <c r="H261" s="101">
        <f t="shared" si="118"/>
        <v>275.76</v>
      </c>
      <c r="I261" s="102">
        <f t="shared" si="101"/>
        <v>4217.53</v>
      </c>
    </row>
    <row r="262" spans="1:9" s="3" customFormat="1" hidden="1" x14ac:dyDescent="0.2">
      <c r="A262" s="59" t="s">
        <v>33</v>
      </c>
      <c r="B262" s="60">
        <v>20</v>
      </c>
      <c r="C262" s="45">
        <f t="shared" ref="C262:H262" si="119">SUM(C263)</f>
        <v>0</v>
      </c>
      <c r="D262" s="45">
        <f t="shared" si="119"/>
        <v>0</v>
      </c>
      <c r="E262" s="45">
        <f t="shared" si="119"/>
        <v>0</v>
      </c>
      <c r="F262" s="45">
        <f t="shared" si="119"/>
        <v>0</v>
      </c>
      <c r="G262" s="45">
        <f t="shared" si="119"/>
        <v>0</v>
      </c>
      <c r="H262" s="46">
        <f t="shared" si="119"/>
        <v>0</v>
      </c>
      <c r="I262" s="70">
        <f t="shared" si="101"/>
        <v>0</v>
      </c>
    </row>
    <row r="263" spans="1:9" s="3" customFormat="1" hidden="1" x14ac:dyDescent="0.2">
      <c r="A263" s="49" t="s">
        <v>68</v>
      </c>
      <c r="B263" s="127" t="s">
        <v>35</v>
      </c>
      <c r="C263" s="41">
        <v>0</v>
      </c>
      <c r="D263" s="41"/>
      <c r="E263" s="41">
        <f>C263+D263</f>
        <v>0</v>
      </c>
      <c r="F263" s="41"/>
      <c r="G263" s="41"/>
      <c r="H263" s="42"/>
      <c r="I263" s="70">
        <f t="shared" si="101"/>
        <v>0</v>
      </c>
    </row>
    <row r="264" spans="1:9" s="3" customFormat="1" hidden="1" x14ac:dyDescent="0.2">
      <c r="A264" s="49"/>
      <c r="B264" s="50"/>
      <c r="C264" s="41"/>
      <c r="D264" s="41"/>
      <c r="E264" s="41"/>
      <c r="F264" s="41"/>
      <c r="G264" s="41"/>
      <c r="H264" s="42"/>
      <c r="I264" s="70">
        <f t="shared" si="101"/>
        <v>0</v>
      </c>
    </row>
    <row r="265" spans="1:9" ht="25.5" x14ac:dyDescent="0.2">
      <c r="A265" s="59" t="s">
        <v>40</v>
      </c>
      <c r="B265" s="61">
        <v>58</v>
      </c>
      <c r="C265" s="45">
        <f t="shared" ref="C265" si="120">SUM(C266,C273,C280)</f>
        <v>536.57000000000005</v>
      </c>
      <c r="D265" s="45">
        <f t="shared" ref="D265:H265" si="121">SUM(D266,D273,D280)</f>
        <v>0</v>
      </c>
      <c r="E265" s="45">
        <f t="shared" si="121"/>
        <v>536.57000000000005</v>
      </c>
      <c r="F265" s="45">
        <f t="shared" si="121"/>
        <v>0</v>
      </c>
      <c r="G265" s="45">
        <f t="shared" si="121"/>
        <v>0</v>
      </c>
      <c r="H265" s="46">
        <f t="shared" si="121"/>
        <v>0</v>
      </c>
      <c r="I265" s="13">
        <f t="shared" si="101"/>
        <v>536.57000000000005</v>
      </c>
    </row>
    <row r="266" spans="1:9" x14ac:dyDescent="0.2">
      <c r="A266" s="59" t="s">
        <v>41</v>
      </c>
      <c r="B266" s="62" t="s">
        <v>42</v>
      </c>
      <c r="C266" s="45">
        <f t="shared" ref="C266" si="122">SUM(C270,C271,C272)</f>
        <v>536.57000000000005</v>
      </c>
      <c r="D266" s="45">
        <f t="shared" ref="D266:H266" si="123">SUM(D270,D271,D272)</f>
        <v>0</v>
      </c>
      <c r="E266" s="45">
        <f t="shared" si="123"/>
        <v>536.57000000000005</v>
      </c>
      <c r="F266" s="45">
        <f t="shared" si="123"/>
        <v>0</v>
      </c>
      <c r="G266" s="45">
        <f t="shared" si="123"/>
        <v>0</v>
      </c>
      <c r="H266" s="46">
        <f t="shared" si="123"/>
        <v>0</v>
      </c>
      <c r="I266" s="13">
        <f t="shared" si="101"/>
        <v>536.57000000000005</v>
      </c>
    </row>
    <row r="267" spans="1:9" s="3" customFormat="1" hidden="1" x14ac:dyDescent="0.2">
      <c r="A267" s="63" t="s">
        <v>43</v>
      </c>
      <c r="B267" s="64"/>
      <c r="C267" s="45"/>
      <c r="D267" s="45"/>
      <c r="E267" s="45"/>
      <c r="F267" s="45"/>
      <c r="G267" s="45"/>
      <c r="H267" s="46"/>
      <c r="I267" s="70">
        <f t="shared" si="101"/>
        <v>0</v>
      </c>
    </row>
    <row r="268" spans="1:9" hidden="1" x14ac:dyDescent="0.2">
      <c r="A268" s="63" t="s">
        <v>44</v>
      </c>
      <c r="B268" s="64"/>
      <c r="C268" s="45">
        <f t="shared" ref="C268" si="124">C270+C271+C272-C269</f>
        <v>0</v>
      </c>
      <c r="D268" s="45">
        <f t="shared" ref="D268:H268" si="125">D270+D271+D272-D269</f>
        <v>0</v>
      </c>
      <c r="E268" s="45">
        <f t="shared" si="125"/>
        <v>0</v>
      </c>
      <c r="F268" s="45">
        <f t="shared" si="125"/>
        <v>0</v>
      </c>
      <c r="G268" s="45">
        <f t="shared" si="125"/>
        <v>0</v>
      </c>
      <c r="H268" s="46">
        <f t="shared" si="125"/>
        <v>0</v>
      </c>
      <c r="I268" s="13">
        <f t="shared" si="101"/>
        <v>0</v>
      </c>
    </row>
    <row r="269" spans="1:9" x14ac:dyDescent="0.2">
      <c r="A269" s="63" t="s">
        <v>45</v>
      </c>
      <c r="B269" s="64"/>
      <c r="C269" s="45">
        <v>536.57000000000005</v>
      </c>
      <c r="D269" s="45"/>
      <c r="E269" s="45">
        <f>C269+D269</f>
        <v>536.57000000000005</v>
      </c>
      <c r="F269" s="45"/>
      <c r="G269" s="45"/>
      <c r="H269" s="46"/>
      <c r="I269" s="13">
        <f t="shared" si="101"/>
        <v>536.57000000000005</v>
      </c>
    </row>
    <row r="270" spans="1:9" hidden="1" x14ac:dyDescent="0.2">
      <c r="A270" s="36" t="s">
        <v>46</v>
      </c>
      <c r="B270" s="128" t="s">
        <v>47</v>
      </c>
      <c r="C270" s="38">
        <v>0</v>
      </c>
      <c r="D270" s="38"/>
      <c r="E270" s="38">
        <f>C270+D270</f>
        <v>0</v>
      </c>
      <c r="F270" s="38"/>
      <c r="G270" s="38"/>
      <c r="H270" s="39"/>
      <c r="I270" s="13">
        <f t="shared" si="101"/>
        <v>0</v>
      </c>
    </row>
    <row r="271" spans="1:9" hidden="1" x14ac:dyDescent="0.2">
      <c r="A271" s="36" t="s">
        <v>48</v>
      </c>
      <c r="B271" s="128" t="s">
        <v>49</v>
      </c>
      <c r="C271" s="38">
        <v>0</v>
      </c>
      <c r="D271" s="38"/>
      <c r="E271" s="38">
        <f>C271+D271</f>
        <v>0</v>
      </c>
      <c r="F271" s="38"/>
      <c r="G271" s="38"/>
      <c r="H271" s="39"/>
      <c r="I271" s="13">
        <f t="shared" si="101"/>
        <v>0</v>
      </c>
    </row>
    <row r="272" spans="1:9" x14ac:dyDescent="0.2">
      <c r="A272" s="36" t="s">
        <v>50</v>
      </c>
      <c r="B272" s="129" t="s">
        <v>51</v>
      </c>
      <c r="C272" s="38">
        <v>536.57000000000005</v>
      </c>
      <c r="D272" s="38"/>
      <c r="E272" s="38">
        <f>C272+D272</f>
        <v>536.57000000000005</v>
      </c>
      <c r="F272" s="38"/>
      <c r="G272" s="38"/>
      <c r="H272" s="39"/>
      <c r="I272" s="13">
        <f t="shared" si="101"/>
        <v>536.57000000000005</v>
      </c>
    </row>
    <row r="273" spans="1:9" s="3" customFormat="1" hidden="1" x14ac:dyDescent="0.2">
      <c r="A273" s="59" t="s">
        <v>52</v>
      </c>
      <c r="B273" s="60" t="s">
        <v>53</v>
      </c>
      <c r="C273" s="45">
        <v>0</v>
      </c>
      <c r="D273" s="45">
        <f t="shared" ref="D273:H273" si="126">SUM(D277,D278,D279)</f>
        <v>0</v>
      </c>
      <c r="E273" s="45">
        <f t="shared" si="126"/>
        <v>0</v>
      </c>
      <c r="F273" s="45">
        <f t="shared" si="126"/>
        <v>0</v>
      </c>
      <c r="G273" s="45">
        <f t="shared" si="126"/>
        <v>0</v>
      </c>
      <c r="H273" s="46">
        <f t="shared" si="126"/>
        <v>0</v>
      </c>
      <c r="I273" s="70">
        <f t="shared" si="101"/>
        <v>0</v>
      </c>
    </row>
    <row r="274" spans="1:9" s="3" customFormat="1" hidden="1" x14ac:dyDescent="0.2">
      <c r="A274" s="65" t="s">
        <v>43</v>
      </c>
      <c r="B274" s="60"/>
      <c r="C274" s="45"/>
      <c r="D274" s="45"/>
      <c r="E274" s="45"/>
      <c r="F274" s="45"/>
      <c r="G274" s="45"/>
      <c r="H274" s="46"/>
      <c r="I274" s="70">
        <f t="shared" si="101"/>
        <v>0</v>
      </c>
    </row>
    <row r="275" spans="1:9" s="3" customFormat="1" hidden="1" x14ac:dyDescent="0.2">
      <c r="A275" s="63" t="s">
        <v>44</v>
      </c>
      <c r="B275" s="64"/>
      <c r="C275" s="45">
        <v>0</v>
      </c>
      <c r="D275" s="45">
        <f t="shared" ref="D275:H275" si="127">D277+D278+D279-D276</f>
        <v>0</v>
      </c>
      <c r="E275" s="45">
        <f t="shared" si="127"/>
        <v>0</v>
      </c>
      <c r="F275" s="45">
        <f t="shared" si="127"/>
        <v>0</v>
      </c>
      <c r="G275" s="45">
        <f t="shared" si="127"/>
        <v>0</v>
      </c>
      <c r="H275" s="46">
        <f t="shared" si="127"/>
        <v>0</v>
      </c>
      <c r="I275" s="70">
        <f t="shared" si="101"/>
        <v>0</v>
      </c>
    </row>
    <row r="276" spans="1:9" s="3" customFormat="1" hidden="1" x14ac:dyDescent="0.2">
      <c r="A276" s="63" t="s">
        <v>45</v>
      </c>
      <c r="B276" s="64"/>
      <c r="C276" s="45"/>
      <c r="D276" s="45"/>
      <c r="E276" s="45"/>
      <c r="F276" s="45"/>
      <c r="G276" s="45"/>
      <c r="H276" s="46"/>
      <c r="I276" s="70">
        <f t="shared" si="101"/>
        <v>0</v>
      </c>
    </row>
    <row r="277" spans="1:9" s="3" customFormat="1" hidden="1" x14ac:dyDescent="0.2">
      <c r="A277" s="36" t="s">
        <v>46</v>
      </c>
      <c r="B277" s="129" t="s">
        <v>54</v>
      </c>
      <c r="C277" s="41">
        <v>0</v>
      </c>
      <c r="D277" s="41"/>
      <c r="E277" s="41">
        <f>C277+D277</f>
        <v>0</v>
      </c>
      <c r="F277" s="41"/>
      <c r="G277" s="41"/>
      <c r="H277" s="42"/>
      <c r="I277" s="70">
        <f t="shared" si="101"/>
        <v>0</v>
      </c>
    </row>
    <row r="278" spans="1:9" s="3" customFormat="1" hidden="1" x14ac:dyDescent="0.2">
      <c r="A278" s="36" t="s">
        <v>48</v>
      </c>
      <c r="B278" s="129" t="s">
        <v>55</v>
      </c>
      <c r="C278" s="41">
        <v>0</v>
      </c>
      <c r="D278" s="41"/>
      <c r="E278" s="41">
        <f>C278+D278</f>
        <v>0</v>
      </c>
      <c r="F278" s="41"/>
      <c r="G278" s="41"/>
      <c r="H278" s="42"/>
      <c r="I278" s="70">
        <f t="shared" si="101"/>
        <v>0</v>
      </c>
    </row>
    <row r="279" spans="1:9" s="3" customFormat="1" hidden="1" x14ac:dyDescent="0.2">
      <c r="A279" s="36" t="s">
        <v>50</v>
      </c>
      <c r="B279" s="129" t="s">
        <v>56</v>
      </c>
      <c r="C279" s="41">
        <v>0</v>
      </c>
      <c r="D279" s="41"/>
      <c r="E279" s="41">
        <f>C279+D279</f>
        <v>0</v>
      </c>
      <c r="F279" s="41"/>
      <c r="G279" s="41"/>
      <c r="H279" s="42"/>
      <c r="I279" s="70">
        <f t="shared" si="101"/>
        <v>0</v>
      </c>
    </row>
    <row r="280" spans="1:9" s="3" customFormat="1" hidden="1" x14ac:dyDescent="0.2">
      <c r="A280" s="59" t="s">
        <v>57</v>
      </c>
      <c r="B280" s="66" t="s">
        <v>58</v>
      </c>
      <c r="C280" s="45">
        <v>0</v>
      </c>
      <c r="D280" s="45">
        <f t="shared" ref="D280:H280" si="128">SUM(D284,D285,D286)</f>
        <v>0</v>
      </c>
      <c r="E280" s="45">
        <f t="shared" si="128"/>
        <v>0</v>
      </c>
      <c r="F280" s="45">
        <f t="shared" si="128"/>
        <v>0</v>
      </c>
      <c r="G280" s="45">
        <f t="shared" si="128"/>
        <v>0</v>
      </c>
      <c r="H280" s="46">
        <f t="shared" si="128"/>
        <v>0</v>
      </c>
      <c r="I280" s="70">
        <f t="shared" ref="I280:I346" si="129">SUM(E280:H280)</f>
        <v>0</v>
      </c>
    </row>
    <row r="281" spans="1:9" s="3" customFormat="1" hidden="1" x14ac:dyDescent="0.2">
      <c r="A281" s="65" t="s">
        <v>43</v>
      </c>
      <c r="B281" s="66"/>
      <c r="C281" s="45"/>
      <c r="D281" s="45"/>
      <c r="E281" s="45"/>
      <c r="F281" s="45"/>
      <c r="G281" s="45"/>
      <c r="H281" s="46"/>
      <c r="I281" s="70">
        <f t="shared" si="129"/>
        <v>0</v>
      </c>
    </row>
    <row r="282" spans="1:9" s="3" customFormat="1" hidden="1" x14ac:dyDescent="0.2">
      <c r="A282" s="63" t="s">
        <v>44</v>
      </c>
      <c r="B282" s="64"/>
      <c r="C282" s="45">
        <v>0</v>
      </c>
      <c r="D282" s="45">
        <f t="shared" ref="D282:H282" si="130">D284+D285+D286-D283</f>
        <v>0</v>
      </c>
      <c r="E282" s="45">
        <f t="shared" si="130"/>
        <v>0</v>
      </c>
      <c r="F282" s="45">
        <f t="shared" si="130"/>
        <v>0</v>
      </c>
      <c r="G282" s="45">
        <f t="shared" si="130"/>
        <v>0</v>
      </c>
      <c r="H282" s="46">
        <f t="shared" si="130"/>
        <v>0</v>
      </c>
      <c r="I282" s="70">
        <f t="shared" si="129"/>
        <v>0</v>
      </c>
    </row>
    <row r="283" spans="1:9" s="3" customFormat="1" hidden="1" x14ac:dyDescent="0.2">
      <c r="A283" s="63" t="s">
        <v>45</v>
      </c>
      <c r="B283" s="64"/>
      <c r="C283" s="45"/>
      <c r="D283" s="45"/>
      <c r="E283" s="45"/>
      <c r="F283" s="45"/>
      <c r="G283" s="45"/>
      <c r="H283" s="46"/>
      <c r="I283" s="70">
        <f t="shared" si="129"/>
        <v>0</v>
      </c>
    </row>
    <row r="284" spans="1:9" s="3" customFormat="1" hidden="1" x14ac:dyDescent="0.2">
      <c r="A284" s="36" t="s">
        <v>46</v>
      </c>
      <c r="B284" s="129" t="s">
        <v>59</v>
      </c>
      <c r="C284" s="41">
        <v>0</v>
      </c>
      <c r="D284" s="41"/>
      <c r="E284" s="41">
        <f>C284+D284</f>
        <v>0</v>
      </c>
      <c r="F284" s="41"/>
      <c r="G284" s="41"/>
      <c r="H284" s="42"/>
      <c r="I284" s="70">
        <f t="shared" si="129"/>
        <v>0</v>
      </c>
    </row>
    <row r="285" spans="1:9" s="3" customFormat="1" hidden="1" x14ac:dyDescent="0.2">
      <c r="A285" s="36" t="s">
        <v>48</v>
      </c>
      <c r="B285" s="129" t="s">
        <v>60</v>
      </c>
      <c r="C285" s="41">
        <v>0</v>
      </c>
      <c r="D285" s="41"/>
      <c r="E285" s="41">
        <f>C285+D285</f>
        <v>0</v>
      </c>
      <c r="F285" s="41"/>
      <c r="G285" s="41"/>
      <c r="H285" s="42"/>
      <c r="I285" s="70">
        <f t="shared" si="129"/>
        <v>0</v>
      </c>
    </row>
    <row r="286" spans="1:9" s="3" customFormat="1" hidden="1" x14ac:dyDescent="0.2">
      <c r="A286" s="36" t="s">
        <v>50</v>
      </c>
      <c r="B286" s="129" t="s">
        <v>61</v>
      </c>
      <c r="C286" s="41">
        <v>0</v>
      </c>
      <c r="D286" s="41"/>
      <c r="E286" s="41">
        <f>C286+D286</f>
        <v>0</v>
      </c>
      <c r="F286" s="41"/>
      <c r="G286" s="41"/>
      <c r="H286" s="42"/>
      <c r="I286" s="70">
        <f t="shared" si="129"/>
        <v>0</v>
      </c>
    </row>
    <row r="287" spans="1:9" s="3" customFormat="1" hidden="1" x14ac:dyDescent="0.2">
      <c r="A287" s="67"/>
      <c r="B287" s="54"/>
      <c r="C287" s="41"/>
      <c r="D287" s="41"/>
      <c r="E287" s="41"/>
      <c r="F287" s="41"/>
      <c r="G287" s="41"/>
      <c r="H287" s="42"/>
      <c r="I287" s="70">
        <f t="shared" si="129"/>
        <v>0</v>
      </c>
    </row>
    <row r="288" spans="1:9" ht="13.5" thickBot="1" x14ac:dyDescent="0.25">
      <c r="A288" s="47" t="s">
        <v>62</v>
      </c>
      <c r="B288" s="66" t="s">
        <v>63</v>
      </c>
      <c r="C288" s="45">
        <v>1199</v>
      </c>
      <c r="D288" s="45"/>
      <c r="E288" s="45">
        <f>C288+D288</f>
        <v>1199</v>
      </c>
      <c r="F288" s="45">
        <v>1103.0999999999999</v>
      </c>
      <c r="G288" s="45">
        <v>1103.0999999999999</v>
      </c>
      <c r="H288" s="46">
        <v>275.76</v>
      </c>
      <c r="I288" s="13">
        <f t="shared" si="129"/>
        <v>3680.96</v>
      </c>
    </row>
    <row r="289" spans="1:9" s="3" customFormat="1" ht="13.5" hidden="1" thickBot="1" x14ac:dyDescent="0.25">
      <c r="A289" s="67"/>
      <c r="B289" s="54"/>
      <c r="C289" s="41"/>
      <c r="D289" s="41"/>
      <c r="E289" s="41"/>
      <c r="F289" s="41"/>
      <c r="G289" s="41"/>
      <c r="H289" s="42"/>
      <c r="I289" s="70">
        <f t="shared" ref="I289:I290" si="131">SUM(E289:H289)</f>
        <v>0</v>
      </c>
    </row>
    <row r="290" spans="1:9" s="3" customFormat="1" ht="13.5" hidden="1" thickBot="1" x14ac:dyDescent="0.25">
      <c r="A290" s="47" t="s">
        <v>103</v>
      </c>
      <c r="B290" s="66" t="s">
        <v>104</v>
      </c>
      <c r="C290" s="45">
        <v>0</v>
      </c>
      <c r="D290" s="45"/>
      <c r="E290" s="45">
        <f>C290+D290</f>
        <v>0</v>
      </c>
      <c r="F290" s="45"/>
      <c r="G290" s="45"/>
      <c r="H290" s="46"/>
      <c r="I290" s="70">
        <f t="shared" si="131"/>
        <v>0</v>
      </c>
    </row>
    <row r="291" spans="1:9" s="3" customFormat="1" ht="13.5" hidden="1" thickBot="1" x14ac:dyDescent="0.25">
      <c r="A291" s="67"/>
      <c r="B291" s="54"/>
      <c r="C291" s="41"/>
      <c r="D291" s="41"/>
      <c r="E291" s="41"/>
      <c r="F291" s="41"/>
      <c r="G291" s="41"/>
      <c r="H291" s="42"/>
      <c r="I291" s="70">
        <f t="shared" si="129"/>
        <v>0</v>
      </c>
    </row>
    <row r="292" spans="1:9" s="3" customFormat="1" ht="13.5" hidden="1" thickBot="1" x14ac:dyDescent="0.25">
      <c r="A292" s="47" t="s">
        <v>64</v>
      </c>
      <c r="B292" s="66"/>
      <c r="C292" s="45">
        <v>0</v>
      </c>
      <c r="D292" s="45">
        <f t="shared" ref="D292:H292" si="132">D243-D261</f>
        <v>0</v>
      </c>
      <c r="E292" s="45">
        <f>E243-E261</f>
        <v>0</v>
      </c>
      <c r="F292" s="45">
        <f t="shared" si="132"/>
        <v>0</v>
      </c>
      <c r="G292" s="45">
        <f t="shared" si="132"/>
        <v>0</v>
      </c>
      <c r="H292" s="46">
        <f t="shared" si="132"/>
        <v>0</v>
      </c>
      <c r="I292" s="70">
        <f t="shared" si="129"/>
        <v>0</v>
      </c>
    </row>
    <row r="293" spans="1:9" s="3" customFormat="1" ht="13.5" hidden="1" thickBot="1" x14ac:dyDescent="0.25">
      <c r="A293" s="53"/>
      <c r="B293" s="54"/>
      <c r="C293" s="41"/>
      <c r="D293" s="41"/>
      <c r="E293" s="41"/>
      <c r="F293" s="41"/>
      <c r="G293" s="41"/>
      <c r="H293" s="42"/>
      <c r="I293" s="70">
        <f t="shared" si="129"/>
        <v>0</v>
      </c>
    </row>
    <row r="294" spans="1:9" s="2" customFormat="1" ht="13.5" hidden="1" thickBot="1" x14ac:dyDescent="0.25">
      <c r="A294" s="94" t="s">
        <v>77</v>
      </c>
      <c r="B294" s="95"/>
      <c r="C294" s="96">
        <v>0</v>
      </c>
      <c r="D294" s="96">
        <f t="shared" ref="D294:H294" si="133">D295</f>
        <v>0</v>
      </c>
      <c r="E294" s="96">
        <f t="shared" si="133"/>
        <v>0</v>
      </c>
      <c r="F294" s="96">
        <f t="shared" si="133"/>
        <v>0</v>
      </c>
      <c r="G294" s="96">
        <f t="shared" si="133"/>
        <v>0</v>
      </c>
      <c r="H294" s="97">
        <f t="shared" si="133"/>
        <v>0</v>
      </c>
      <c r="I294" s="69">
        <f t="shared" si="129"/>
        <v>0</v>
      </c>
    </row>
    <row r="295" spans="1:9" s="6" customFormat="1" ht="13.5" hidden="1" thickBot="1" x14ac:dyDescent="0.25">
      <c r="A295" s="98" t="s">
        <v>70</v>
      </c>
      <c r="B295" s="99"/>
      <c r="C295" s="100">
        <v>0</v>
      </c>
      <c r="D295" s="100">
        <f t="shared" ref="D295:H295" si="134">SUM(D296,D297,D298,D299)</f>
        <v>0</v>
      </c>
      <c r="E295" s="100">
        <f t="shared" si="134"/>
        <v>0</v>
      </c>
      <c r="F295" s="100">
        <f t="shared" si="134"/>
        <v>0</v>
      </c>
      <c r="G295" s="100">
        <f t="shared" si="134"/>
        <v>0</v>
      </c>
      <c r="H295" s="101">
        <f t="shared" si="134"/>
        <v>0</v>
      </c>
      <c r="I295" s="102">
        <f t="shared" si="129"/>
        <v>0</v>
      </c>
    </row>
    <row r="296" spans="1:9" ht="13.5" hidden="1" thickBot="1" x14ac:dyDescent="0.25">
      <c r="A296" s="36" t="s">
        <v>9</v>
      </c>
      <c r="B296" s="37"/>
      <c r="C296" s="38">
        <v>0</v>
      </c>
      <c r="D296" s="38"/>
      <c r="E296" s="38">
        <f>SUM(C296,D296)</f>
        <v>0</v>
      </c>
      <c r="F296" s="38"/>
      <c r="G296" s="38"/>
      <c r="H296" s="39"/>
      <c r="I296" s="13">
        <f t="shared" si="129"/>
        <v>0</v>
      </c>
    </row>
    <row r="297" spans="1:9" s="3" customFormat="1" ht="13.5" hidden="1" thickBot="1" x14ac:dyDescent="0.25">
      <c r="A297" s="36" t="s">
        <v>10</v>
      </c>
      <c r="B297" s="40"/>
      <c r="C297" s="41">
        <v>0</v>
      </c>
      <c r="D297" s="41"/>
      <c r="E297" s="41">
        <f>SUM(C297,D297)</f>
        <v>0</v>
      </c>
      <c r="F297" s="41"/>
      <c r="G297" s="41"/>
      <c r="H297" s="42"/>
      <c r="I297" s="70">
        <f t="shared" si="129"/>
        <v>0</v>
      </c>
    </row>
    <row r="298" spans="1:9" s="3" customFormat="1" ht="39" hidden="1" thickBot="1" x14ac:dyDescent="0.25">
      <c r="A298" s="36" t="s">
        <v>11</v>
      </c>
      <c r="B298" s="37">
        <v>420269</v>
      </c>
      <c r="C298" s="41">
        <v>0</v>
      </c>
      <c r="D298" s="41"/>
      <c r="E298" s="41">
        <f>SUM(C298,D298)</f>
        <v>0</v>
      </c>
      <c r="F298" s="41"/>
      <c r="G298" s="41"/>
      <c r="H298" s="42"/>
      <c r="I298" s="70">
        <f t="shared" si="129"/>
        <v>0</v>
      </c>
    </row>
    <row r="299" spans="1:9" s="3" customFormat="1" ht="26.25" hidden="1" thickBot="1" x14ac:dyDescent="0.25">
      <c r="A299" s="43" t="s">
        <v>12</v>
      </c>
      <c r="B299" s="44" t="s">
        <v>13</v>
      </c>
      <c r="C299" s="45">
        <v>0</v>
      </c>
      <c r="D299" s="45">
        <f t="shared" ref="D299:H299" si="135">SUM(D300,D304,D308)</f>
        <v>0</v>
      </c>
      <c r="E299" s="45">
        <f t="shared" si="135"/>
        <v>0</v>
      </c>
      <c r="F299" s="45">
        <f t="shared" si="135"/>
        <v>0</v>
      </c>
      <c r="G299" s="45">
        <f t="shared" si="135"/>
        <v>0</v>
      </c>
      <c r="H299" s="46">
        <f t="shared" si="135"/>
        <v>0</v>
      </c>
      <c r="I299" s="70">
        <f t="shared" si="129"/>
        <v>0</v>
      </c>
    </row>
    <row r="300" spans="1:9" s="3" customFormat="1" ht="13.5" hidden="1" thickBot="1" x14ac:dyDescent="0.25">
      <c r="A300" s="47" t="s">
        <v>14</v>
      </c>
      <c r="B300" s="48" t="s">
        <v>15</v>
      </c>
      <c r="C300" s="45">
        <v>0</v>
      </c>
      <c r="D300" s="45">
        <f t="shared" ref="D300:H300" si="136">SUM(D301:D303)</f>
        <v>0</v>
      </c>
      <c r="E300" s="45">
        <f t="shared" si="136"/>
        <v>0</v>
      </c>
      <c r="F300" s="45">
        <f t="shared" si="136"/>
        <v>0</v>
      </c>
      <c r="G300" s="45">
        <f t="shared" si="136"/>
        <v>0</v>
      </c>
      <c r="H300" s="46">
        <f t="shared" si="136"/>
        <v>0</v>
      </c>
      <c r="I300" s="70">
        <f t="shared" si="129"/>
        <v>0</v>
      </c>
    </row>
    <row r="301" spans="1:9" s="3" customFormat="1" ht="13.5" hidden="1" thickBot="1" x14ac:dyDescent="0.25">
      <c r="A301" s="49" t="s">
        <v>16</v>
      </c>
      <c r="B301" s="50" t="s">
        <v>17</v>
      </c>
      <c r="C301" s="41">
        <v>0</v>
      </c>
      <c r="D301" s="41"/>
      <c r="E301" s="41">
        <f>SUM(C301,D301)</f>
        <v>0</v>
      </c>
      <c r="F301" s="41"/>
      <c r="G301" s="41"/>
      <c r="H301" s="42"/>
      <c r="I301" s="70">
        <f t="shared" si="129"/>
        <v>0</v>
      </c>
    </row>
    <row r="302" spans="1:9" s="3" customFormat="1" ht="13.5" hidden="1" thickBot="1" x14ac:dyDescent="0.25">
      <c r="A302" s="49" t="s">
        <v>18</v>
      </c>
      <c r="B302" s="51" t="s">
        <v>19</v>
      </c>
      <c r="C302" s="41">
        <v>0</v>
      </c>
      <c r="D302" s="41"/>
      <c r="E302" s="41">
        <f>SUM(C302,D302)</f>
        <v>0</v>
      </c>
      <c r="F302" s="41"/>
      <c r="G302" s="41"/>
      <c r="H302" s="42"/>
      <c r="I302" s="70">
        <f t="shared" si="129"/>
        <v>0</v>
      </c>
    </row>
    <row r="303" spans="1:9" s="3" customFormat="1" ht="13.5" hidden="1" thickBot="1" x14ac:dyDescent="0.25">
      <c r="A303" s="49" t="s">
        <v>20</v>
      </c>
      <c r="B303" s="51" t="s">
        <v>21</v>
      </c>
      <c r="C303" s="41">
        <v>0</v>
      </c>
      <c r="D303" s="41"/>
      <c r="E303" s="41">
        <f>SUM(C303,D303)</f>
        <v>0</v>
      </c>
      <c r="F303" s="41"/>
      <c r="G303" s="41"/>
      <c r="H303" s="42"/>
      <c r="I303" s="70">
        <f t="shared" si="129"/>
        <v>0</v>
      </c>
    </row>
    <row r="304" spans="1:9" s="3" customFormat="1" ht="13.5" hidden="1" thickBot="1" x14ac:dyDescent="0.25">
      <c r="A304" s="47" t="s">
        <v>22</v>
      </c>
      <c r="B304" s="52" t="s">
        <v>23</v>
      </c>
      <c r="C304" s="45">
        <v>0</v>
      </c>
      <c r="D304" s="45">
        <f t="shared" ref="D304:H304" si="137">SUM(D305:D307)</f>
        <v>0</v>
      </c>
      <c r="E304" s="45">
        <f t="shared" si="137"/>
        <v>0</v>
      </c>
      <c r="F304" s="45">
        <f t="shared" si="137"/>
        <v>0</v>
      </c>
      <c r="G304" s="45">
        <f t="shared" si="137"/>
        <v>0</v>
      </c>
      <c r="H304" s="46">
        <f t="shared" si="137"/>
        <v>0</v>
      </c>
      <c r="I304" s="70">
        <f t="shared" si="129"/>
        <v>0</v>
      </c>
    </row>
    <row r="305" spans="1:9" s="3" customFormat="1" ht="13.5" hidden="1" thickBot="1" x14ac:dyDescent="0.25">
      <c r="A305" s="49" t="s">
        <v>16</v>
      </c>
      <c r="B305" s="51" t="s">
        <v>24</v>
      </c>
      <c r="C305" s="41">
        <v>0</v>
      </c>
      <c r="D305" s="41"/>
      <c r="E305" s="41">
        <f>SUM(C305,D305)</f>
        <v>0</v>
      </c>
      <c r="F305" s="41"/>
      <c r="G305" s="41"/>
      <c r="H305" s="42"/>
      <c r="I305" s="70">
        <f t="shared" si="129"/>
        <v>0</v>
      </c>
    </row>
    <row r="306" spans="1:9" s="3" customFormat="1" ht="13.5" hidden="1" thickBot="1" x14ac:dyDescent="0.25">
      <c r="A306" s="49" t="s">
        <v>18</v>
      </c>
      <c r="B306" s="51" t="s">
        <v>25</v>
      </c>
      <c r="C306" s="41">
        <v>0</v>
      </c>
      <c r="D306" s="41"/>
      <c r="E306" s="41">
        <f>SUM(C306,D306)</f>
        <v>0</v>
      </c>
      <c r="F306" s="41"/>
      <c r="G306" s="41"/>
      <c r="H306" s="42"/>
      <c r="I306" s="70">
        <f t="shared" si="129"/>
        <v>0</v>
      </c>
    </row>
    <row r="307" spans="1:9" s="3" customFormat="1" ht="13.5" hidden="1" thickBot="1" x14ac:dyDescent="0.25">
      <c r="A307" s="49" t="s">
        <v>20</v>
      </c>
      <c r="B307" s="51" t="s">
        <v>26</v>
      </c>
      <c r="C307" s="41">
        <v>0</v>
      </c>
      <c r="D307" s="41"/>
      <c r="E307" s="41">
        <f>SUM(C307,D307)</f>
        <v>0</v>
      </c>
      <c r="F307" s="41"/>
      <c r="G307" s="41"/>
      <c r="H307" s="42"/>
      <c r="I307" s="70">
        <f t="shared" si="129"/>
        <v>0</v>
      </c>
    </row>
    <row r="308" spans="1:9" s="3" customFormat="1" ht="13.5" hidden="1" thickBot="1" x14ac:dyDescent="0.25">
      <c r="A308" s="47" t="s">
        <v>27</v>
      </c>
      <c r="B308" s="52" t="s">
        <v>28</v>
      </c>
      <c r="C308" s="45">
        <v>0</v>
      </c>
      <c r="D308" s="45">
        <f t="shared" ref="D308:H308" si="138">SUM(D309:D311)</f>
        <v>0</v>
      </c>
      <c r="E308" s="45">
        <f t="shared" si="138"/>
        <v>0</v>
      </c>
      <c r="F308" s="45">
        <f t="shared" si="138"/>
        <v>0</v>
      </c>
      <c r="G308" s="45">
        <f t="shared" si="138"/>
        <v>0</v>
      </c>
      <c r="H308" s="46">
        <f t="shared" si="138"/>
        <v>0</v>
      </c>
      <c r="I308" s="70">
        <f t="shared" si="129"/>
        <v>0</v>
      </c>
    </row>
    <row r="309" spans="1:9" s="3" customFormat="1" ht="13.5" hidden="1" thickBot="1" x14ac:dyDescent="0.25">
      <c r="A309" s="49" t="s">
        <v>16</v>
      </c>
      <c r="B309" s="51" t="s">
        <v>29</v>
      </c>
      <c r="C309" s="41">
        <v>0</v>
      </c>
      <c r="D309" s="41"/>
      <c r="E309" s="41">
        <f>SUM(C309,D309)</f>
        <v>0</v>
      </c>
      <c r="F309" s="41"/>
      <c r="G309" s="41"/>
      <c r="H309" s="42"/>
      <c r="I309" s="70">
        <f t="shared" si="129"/>
        <v>0</v>
      </c>
    </row>
    <row r="310" spans="1:9" s="3" customFormat="1" ht="13.5" hidden="1" thickBot="1" x14ac:dyDescent="0.25">
      <c r="A310" s="49" t="s">
        <v>18</v>
      </c>
      <c r="B310" s="51" t="s">
        <v>30</v>
      </c>
      <c r="C310" s="41">
        <v>0</v>
      </c>
      <c r="D310" s="41"/>
      <c r="E310" s="41">
        <f>SUM(C310,D310)</f>
        <v>0</v>
      </c>
      <c r="F310" s="41"/>
      <c r="G310" s="41"/>
      <c r="H310" s="42"/>
      <c r="I310" s="70">
        <f t="shared" si="129"/>
        <v>0</v>
      </c>
    </row>
    <row r="311" spans="1:9" s="3" customFormat="1" ht="13.5" hidden="1" thickBot="1" x14ac:dyDescent="0.25">
      <c r="A311" s="49" t="s">
        <v>20</v>
      </c>
      <c r="B311" s="51" t="s">
        <v>31</v>
      </c>
      <c r="C311" s="41">
        <v>0</v>
      </c>
      <c r="D311" s="41"/>
      <c r="E311" s="41">
        <f>SUM(C311,D311)</f>
        <v>0</v>
      </c>
      <c r="F311" s="41"/>
      <c r="G311" s="41"/>
      <c r="H311" s="42"/>
      <c r="I311" s="70">
        <f t="shared" si="129"/>
        <v>0</v>
      </c>
    </row>
    <row r="312" spans="1:9" s="6" customFormat="1" ht="13.5" hidden="1" thickBot="1" x14ac:dyDescent="0.25">
      <c r="A312" s="98" t="s">
        <v>67</v>
      </c>
      <c r="B312" s="99"/>
      <c r="C312" s="100">
        <v>0</v>
      </c>
      <c r="D312" s="100">
        <f t="shared" ref="D312:H312" si="139">SUM(D313,D316,D339,D341)</f>
        <v>0</v>
      </c>
      <c r="E312" s="100">
        <f t="shared" si="139"/>
        <v>0</v>
      </c>
      <c r="F312" s="100">
        <f t="shared" si="139"/>
        <v>0</v>
      </c>
      <c r="G312" s="100">
        <f t="shared" si="139"/>
        <v>0</v>
      </c>
      <c r="H312" s="101">
        <f t="shared" si="139"/>
        <v>0</v>
      </c>
      <c r="I312" s="102">
        <f t="shared" si="129"/>
        <v>0</v>
      </c>
    </row>
    <row r="313" spans="1:9" ht="13.5" hidden="1" thickBot="1" x14ac:dyDescent="0.25">
      <c r="A313" s="59" t="s">
        <v>33</v>
      </c>
      <c r="B313" s="60">
        <v>20</v>
      </c>
      <c r="C313" s="45">
        <v>0</v>
      </c>
      <c r="D313" s="45">
        <f t="shared" ref="D313:H313" si="140">SUM(D314)</f>
        <v>0</v>
      </c>
      <c r="E313" s="45">
        <f t="shared" si="140"/>
        <v>0</v>
      </c>
      <c r="F313" s="45">
        <f t="shared" si="140"/>
        <v>0</v>
      </c>
      <c r="G313" s="45">
        <f t="shared" si="140"/>
        <v>0</v>
      </c>
      <c r="H313" s="46">
        <f t="shared" si="140"/>
        <v>0</v>
      </c>
      <c r="I313" s="13">
        <f t="shared" si="129"/>
        <v>0</v>
      </c>
    </row>
    <row r="314" spans="1:9" ht="13.5" hidden="1" thickBot="1" x14ac:dyDescent="0.25">
      <c r="A314" s="49" t="s">
        <v>68</v>
      </c>
      <c r="B314" s="127" t="s">
        <v>35</v>
      </c>
      <c r="C314" s="38">
        <v>0</v>
      </c>
      <c r="D314" s="38"/>
      <c r="E314" s="38">
        <f>C314+D314</f>
        <v>0</v>
      </c>
      <c r="F314" s="38"/>
      <c r="G314" s="38"/>
      <c r="H314" s="39"/>
      <c r="I314" s="13">
        <f t="shared" si="129"/>
        <v>0</v>
      </c>
    </row>
    <row r="315" spans="1:9" s="3" customFormat="1" ht="13.5" hidden="1" thickBot="1" x14ac:dyDescent="0.25">
      <c r="A315" s="49"/>
      <c r="B315" s="50"/>
      <c r="C315" s="41"/>
      <c r="D315" s="41"/>
      <c r="E315" s="41"/>
      <c r="F315" s="41"/>
      <c r="G315" s="41"/>
      <c r="H315" s="42"/>
      <c r="I315" s="70">
        <f t="shared" si="129"/>
        <v>0</v>
      </c>
    </row>
    <row r="316" spans="1:9" ht="26.25" hidden="1" thickBot="1" x14ac:dyDescent="0.25">
      <c r="A316" s="59" t="s">
        <v>40</v>
      </c>
      <c r="B316" s="61">
        <v>58</v>
      </c>
      <c r="C316" s="45">
        <v>0</v>
      </c>
      <c r="D316" s="45">
        <f t="shared" ref="D316:H316" si="141">SUM(D317,D324,D331)</f>
        <v>0</v>
      </c>
      <c r="E316" s="45">
        <f t="shared" si="141"/>
        <v>0</v>
      </c>
      <c r="F316" s="45">
        <f t="shared" si="141"/>
        <v>0</v>
      </c>
      <c r="G316" s="45">
        <f t="shared" si="141"/>
        <v>0</v>
      </c>
      <c r="H316" s="46">
        <f t="shared" si="141"/>
        <v>0</v>
      </c>
      <c r="I316" s="13">
        <f t="shared" si="129"/>
        <v>0</v>
      </c>
    </row>
    <row r="317" spans="1:9" ht="13.5" hidden="1" thickBot="1" x14ac:dyDescent="0.25">
      <c r="A317" s="59" t="s">
        <v>41</v>
      </c>
      <c r="B317" s="62" t="s">
        <v>42</v>
      </c>
      <c r="C317" s="45">
        <v>0</v>
      </c>
      <c r="D317" s="45">
        <f t="shared" ref="D317:H317" si="142">SUM(D321,D322,D323)</f>
        <v>0</v>
      </c>
      <c r="E317" s="45">
        <f t="shared" si="142"/>
        <v>0</v>
      </c>
      <c r="F317" s="45">
        <f t="shared" si="142"/>
        <v>0</v>
      </c>
      <c r="G317" s="45">
        <f t="shared" si="142"/>
        <v>0</v>
      </c>
      <c r="H317" s="46">
        <f t="shared" si="142"/>
        <v>0</v>
      </c>
      <c r="I317" s="13">
        <f t="shared" si="129"/>
        <v>0</v>
      </c>
    </row>
    <row r="318" spans="1:9" s="3" customFormat="1" ht="13.5" hidden="1" thickBot="1" x14ac:dyDescent="0.25">
      <c r="A318" s="63" t="s">
        <v>43</v>
      </c>
      <c r="B318" s="64"/>
      <c r="C318" s="45"/>
      <c r="D318" s="45"/>
      <c r="E318" s="45"/>
      <c r="F318" s="45"/>
      <c r="G318" s="45"/>
      <c r="H318" s="46"/>
      <c r="I318" s="70">
        <f t="shared" si="129"/>
        <v>0</v>
      </c>
    </row>
    <row r="319" spans="1:9" ht="13.5" hidden="1" thickBot="1" x14ac:dyDescent="0.25">
      <c r="A319" s="63" t="s">
        <v>44</v>
      </c>
      <c r="B319" s="64"/>
      <c r="C319" s="45">
        <v>0</v>
      </c>
      <c r="D319" s="45">
        <f t="shared" ref="D319:H319" si="143">D321+D322+D323-D320</f>
        <v>0</v>
      </c>
      <c r="E319" s="45">
        <f t="shared" si="143"/>
        <v>0</v>
      </c>
      <c r="F319" s="45">
        <f t="shared" si="143"/>
        <v>0</v>
      </c>
      <c r="G319" s="45">
        <f t="shared" si="143"/>
        <v>0</v>
      </c>
      <c r="H319" s="46">
        <f t="shared" si="143"/>
        <v>0</v>
      </c>
      <c r="I319" s="13">
        <f t="shared" si="129"/>
        <v>0</v>
      </c>
    </row>
    <row r="320" spans="1:9" s="3" customFormat="1" ht="13.5" hidden="1" thickBot="1" x14ac:dyDescent="0.25">
      <c r="A320" s="63" t="s">
        <v>45</v>
      </c>
      <c r="B320" s="64"/>
      <c r="C320" s="45">
        <v>0</v>
      </c>
      <c r="D320" s="45"/>
      <c r="E320" s="45">
        <f>C320+D320</f>
        <v>0</v>
      </c>
      <c r="F320" s="45"/>
      <c r="G320" s="45"/>
      <c r="H320" s="46"/>
      <c r="I320" s="70">
        <f t="shared" si="129"/>
        <v>0</v>
      </c>
    </row>
    <row r="321" spans="1:11" ht="13.5" hidden="1" thickBot="1" x14ac:dyDescent="0.25">
      <c r="A321" s="36" t="s">
        <v>46</v>
      </c>
      <c r="B321" s="128" t="s">
        <v>47</v>
      </c>
      <c r="C321" s="38">
        <v>0</v>
      </c>
      <c r="D321" s="38"/>
      <c r="E321" s="38">
        <f>C321+D321</f>
        <v>0</v>
      </c>
      <c r="F321" s="38"/>
      <c r="G321" s="38"/>
      <c r="H321" s="39"/>
      <c r="I321" s="13">
        <f t="shared" si="129"/>
        <v>0</v>
      </c>
      <c r="J321" s="8">
        <v>0.02</v>
      </c>
      <c r="K321" s="8">
        <v>0.13</v>
      </c>
    </row>
    <row r="322" spans="1:11" ht="13.5" hidden="1" thickBot="1" x14ac:dyDescent="0.25">
      <c r="A322" s="36" t="s">
        <v>48</v>
      </c>
      <c r="B322" s="128" t="s">
        <v>49</v>
      </c>
      <c r="C322" s="38">
        <v>0</v>
      </c>
      <c r="D322" s="38"/>
      <c r="E322" s="38">
        <f>C322+D322</f>
        <v>0</v>
      </c>
      <c r="F322" s="38"/>
      <c r="G322" s="38"/>
      <c r="H322" s="39"/>
      <c r="I322" s="13">
        <f t="shared" si="129"/>
        <v>0</v>
      </c>
      <c r="J322" s="8">
        <v>0.85</v>
      </c>
    </row>
    <row r="323" spans="1:11" s="3" customFormat="1" ht="13.5" hidden="1" thickBot="1" x14ac:dyDescent="0.25">
      <c r="A323" s="36" t="s">
        <v>50</v>
      </c>
      <c r="B323" s="129" t="s">
        <v>51</v>
      </c>
      <c r="C323" s="41">
        <v>0</v>
      </c>
      <c r="D323" s="41"/>
      <c r="E323" s="41">
        <f>C323+D323</f>
        <v>0</v>
      </c>
      <c r="F323" s="41"/>
      <c r="G323" s="41"/>
      <c r="H323" s="42"/>
      <c r="I323" s="70">
        <f t="shared" si="129"/>
        <v>0</v>
      </c>
    </row>
    <row r="324" spans="1:11" s="3" customFormat="1" ht="13.5" hidden="1" thickBot="1" x14ac:dyDescent="0.25">
      <c r="A324" s="59" t="s">
        <v>52</v>
      </c>
      <c r="B324" s="60" t="s">
        <v>53</v>
      </c>
      <c r="C324" s="45">
        <v>0</v>
      </c>
      <c r="D324" s="45">
        <f t="shared" ref="D324:H324" si="144">SUM(D328,D329,D330)</f>
        <v>0</v>
      </c>
      <c r="E324" s="45">
        <f t="shared" si="144"/>
        <v>0</v>
      </c>
      <c r="F324" s="45">
        <f t="shared" si="144"/>
        <v>0</v>
      </c>
      <c r="G324" s="45">
        <f t="shared" si="144"/>
        <v>0</v>
      </c>
      <c r="H324" s="46">
        <f t="shared" si="144"/>
        <v>0</v>
      </c>
      <c r="I324" s="70">
        <f t="shared" si="129"/>
        <v>0</v>
      </c>
    </row>
    <row r="325" spans="1:11" s="3" customFormat="1" ht="13.5" hidden="1" thickBot="1" x14ac:dyDescent="0.25">
      <c r="A325" s="65" t="s">
        <v>43</v>
      </c>
      <c r="B325" s="60"/>
      <c r="C325" s="45"/>
      <c r="D325" s="45"/>
      <c r="E325" s="45"/>
      <c r="F325" s="45"/>
      <c r="G325" s="45"/>
      <c r="H325" s="46"/>
      <c r="I325" s="70">
        <f t="shared" si="129"/>
        <v>0</v>
      </c>
    </row>
    <row r="326" spans="1:11" s="3" customFormat="1" ht="13.5" hidden="1" thickBot="1" x14ac:dyDescent="0.25">
      <c r="A326" s="63" t="s">
        <v>44</v>
      </c>
      <c r="B326" s="64"/>
      <c r="C326" s="45">
        <v>0</v>
      </c>
      <c r="D326" s="45">
        <f t="shared" ref="D326:H326" si="145">D328+D329+D330-D327</f>
        <v>0</v>
      </c>
      <c r="E326" s="45">
        <f t="shared" si="145"/>
        <v>0</v>
      </c>
      <c r="F326" s="45">
        <f t="shared" si="145"/>
        <v>0</v>
      </c>
      <c r="G326" s="45">
        <f t="shared" si="145"/>
        <v>0</v>
      </c>
      <c r="H326" s="46">
        <f t="shared" si="145"/>
        <v>0</v>
      </c>
      <c r="I326" s="70">
        <f t="shared" si="129"/>
        <v>0</v>
      </c>
    </row>
    <row r="327" spans="1:11" s="3" customFormat="1" ht="13.5" hidden="1" thickBot="1" x14ac:dyDescent="0.25">
      <c r="A327" s="63" t="s">
        <v>45</v>
      </c>
      <c r="B327" s="64"/>
      <c r="C327" s="45">
        <v>0</v>
      </c>
      <c r="D327" s="45"/>
      <c r="E327" s="45">
        <f>C327+D327</f>
        <v>0</v>
      </c>
      <c r="F327" s="45"/>
      <c r="G327" s="45"/>
      <c r="H327" s="46"/>
      <c r="I327" s="70">
        <f t="shared" si="129"/>
        <v>0</v>
      </c>
    </row>
    <row r="328" spans="1:11" s="3" customFormat="1" ht="13.5" hidden="1" thickBot="1" x14ac:dyDescent="0.25">
      <c r="A328" s="36" t="s">
        <v>46</v>
      </c>
      <c r="B328" s="129" t="s">
        <v>54</v>
      </c>
      <c r="C328" s="41">
        <v>0</v>
      </c>
      <c r="D328" s="41"/>
      <c r="E328" s="41">
        <f>C328+D328</f>
        <v>0</v>
      </c>
      <c r="F328" s="41"/>
      <c r="G328" s="41"/>
      <c r="H328" s="42"/>
      <c r="I328" s="70">
        <f t="shared" si="129"/>
        <v>0</v>
      </c>
    </row>
    <row r="329" spans="1:11" s="3" customFormat="1" ht="13.5" hidden="1" thickBot="1" x14ac:dyDescent="0.25">
      <c r="A329" s="36" t="s">
        <v>48</v>
      </c>
      <c r="B329" s="129" t="s">
        <v>55</v>
      </c>
      <c r="C329" s="41">
        <v>0</v>
      </c>
      <c r="D329" s="41"/>
      <c r="E329" s="41">
        <f>C329+D329</f>
        <v>0</v>
      </c>
      <c r="F329" s="41"/>
      <c r="G329" s="41"/>
      <c r="H329" s="42"/>
      <c r="I329" s="70">
        <f t="shared" si="129"/>
        <v>0</v>
      </c>
    </row>
    <row r="330" spans="1:11" s="3" customFormat="1" ht="13.5" hidden="1" thickBot="1" x14ac:dyDescent="0.25">
      <c r="A330" s="36" t="s">
        <v>50</v>
      </c>
      <c r="B330" s="129" t="s">
        <v>56</v>
      </c>
      <c r="C330" s="41">
        <v>0</v>
      </c>
      <c r="D330" s="41"/>
      <c r="E330" s="41">
        <f>C330+D330</f>
        <v>0</v>
      </c>
      <c r="F330" s="41"/>
      <c r="G330" s="41"/>
      <c r="H330" s="42"/>
      <c r="I330" s="70">
        <f t="shared" si="129"/>
        <v>0</v>
      </c>
    </row>
    <row r="331" spans="1:11" s="3" customFormat="1" ht="13.5" hidden="1" thickBot="1" x14ac:dyDescent="0.25">
      <c r="A331" s="59" t="s">
        <v>57</v>
      </c>
      <c r="B331" s="66" t="s">
        <v>58</v>
      </c>
      <c r="C331" s="45">
        <v>0</v>
      </c>
      <c r="D331" s="45">
        <f t="shared" ref="D331:H331" si="146">SUM(D335,D336,D337)</f>
        <v>0</v>
      </c>
      <c r="E331" s="45">
        <f t="shared" si="146"/>
        <v>0</v>
      </c>
      <c r="F331" s="45">
        <f t="shared" si="146"/>
        <v>0</v>
      </c>
      <c r="G331" s="45">
        <f t="shared" si="146"/>
        <v>0</v>
      </c>
      <c r="H331" s="46">
        <f t="shared" si="146"/>
        <v>0</v>
      </c>
      <c r="I331" s="70">
        <f t="shared" si="129"/>
        <v>0</v>
      </c>
    </row>
    <row r="332" spans="1:11" s="3" customFormat="1" ht="13.5" hidden="1" thickBot="1" x14ac:dyDescent="0.25">
      <c r="A332" s="65" t="s">
        <v>43</v>
      </c>
      <c r="B332" s="66"/>
      <c r="C332" s="45"/>
      <c r="D332" s="45"/>
      <c r="E332" s="45"/>
      <c r="F332" s="45"/>
      <c r="G332" s="45"/>
      <c r="H332" s="46"/>
      <c r="I332" s="70">
        <f t="shared" si="129"/>
        <v>0</v>
      </c>
    </row>
    <row r="333" spans="1:11" s="3" customFormat="1" ht="13.5" hidden="1" thickBot="1" x14ac:dyDescent="0.25">
      <c r="A333" s="63" t="s">
        <v>44</v>
      </c>
      <c r="B333" s="64"/>
      <c r="C333" s="45">
        <v>0</v>
      </c>
      <c r="D333" s="45">
        <f t="shared" ref="D333:H333" si="147">D335+D336+D337-D334</f>
        <v>0</v>
      </c>
      <c r="E333" s="45">
        <f t="shared" si="147"/>
        <v>0</v>
      </c>
      <c r="F333" s="45">
        <f t="shared" si="147"/>
        <v>0</v>
      </c>
      <c r="G333" s="45">
        <f t="shared" si="147"/>
        <v>0</v>
      </c>
      <c r="H333" s="46">
        <f t="shared" si="147"/>
        <v>0</v>
      </c>
      <c r="I333" s="70">
        <f t="shared" si="129"/>
        <v>0</v>
      </c>
    </row>
    <row r="334" spans="1:11" s="3" customFormat="1" ht="13.5" hidden="1" thickBot="1" x14ac:dyDescent="0.25">
      <c r="A334" s="63" t="s">
        <v>45</v>
      </c>
      <c r="B334" s="64"/>
      <c r="C334" s="45">
        <v>0</v>
      </c>
      <c r="D334" s="45"/>
      <c r="E334" s="45">
        <f>C334+D334</f>
        <v>0</v>
      </c>
      <c r="F334" s="45"/>
      <c r="G334" s="45"/>
      <c r="H334" s="46"/>
      <c r="I334" s="70">
        <f t="shared" si="129"/>
        <v>0</v>
      </c>
    </row>
    <row r="335" spans="1:11" s="3" customFormat="1" ht="13.5" hidden="1" thickBot="1" x14ac:dyDescent="0.25">
      <c r="A335" s="36" t="s">
        <v>46</v>
      </c>
      <c r="B335" s="129" t="s">
        <v>59</v>
      </c>
      <c r="C335" s="41">
        <v>0</v>
      </c>
      <c r="D335" s="41"/>
      <c r="E335" s="41">
        <f>C335+D335</f>
        <v>0</v>
      </c>
      <c r="F335" s="41"/>
      <c r="G335" s="41"/>
      <c r="H335" s="42"/>
      <c r="I335" s="70">
        <f t="shared" si="129"/>
        <v>0</v>
      </c>
    </row>
    <row r="336" spans="1:11" s="3" customFormat="1" ht="13.5" hidden="1" thickBot="1" x14ac:dyDescent="0.25">
      <c r="A336" s="36" t="s">
        <v>48</v>
      </c>
      <c r="B336" s="129" t="s">
        <v>60</v>
      </c>
      <c r="C336" s="41">
        <v>0</v>
      </c>
      <c r="D336" s="41"/>
      <c r="E336" s="41">
        <f>C336+D336</f>
        <v>0</v>
      </c>
      <c r="F336" s="41"/>
      <c r="G336" s="41"/>
      <c r="H336" s="42"/>
      <c r="I336" s="70">
        <f t="shared" si="129"/>
        <v>0</v>
      </c>
    </row>
    <row r="337" spans="1:9" s="3" customFormat="1" ht="13.5" hidden="1" thickBot="1" x14ac:dyDescent="0.25">
      <c r="A337" s="36" t="s">
        <v>50</v>
      </c>
      <c r="B337" s="129" t="s">
        <v>61</v>
      </c>
      <c r="C337" s="41">
        <v>0</v>
      </c>
      <c r="D337" s="41"/>
      <c r="E337" s="41">
        <f>C337+D337</f>
        <v>0</v>
      </c>
      <c r="F337" s="41"/>
      <c r="G337" s="41"/>
      <c r="H337" s="42"/>
      <c r="I337" s="70">
        <f t="shared" si="129"/>
        <v>0</v>
      </c>
    </row>
    <row r="338" spans="1:9" s="3" customFormat="1" ht="13.5" hidden="1" thickBot="1" x14ac:dyDescent="0.25">
      <c r="A338" s="67"/>
      <c r="B338" s="54"/>
      <c r="C338" s="41"/>
      <c r="D338" s="41"/>
      <c r="E338" s="41"/>
      <c r="F338" s="41"/>
      <c r="G338" s="41"/>
      <c r="H338" s="42"/>
      <c r="I338" s="70">
        <f t="shared" si="129"/>
        <v>0</v>
      </c>
    </row>
    <row r="339" spans="1:9" s="3" customFormat="1" ht="13.5" hidden="1" thickBot="1" x14ac:dyDescent="0.25">
      <c r="A339" s="47" t="s">
        <v>62</v>
      </c>
      <c r="B339" s="66" t="s">
        <v>63</v>
      </c>
      <c r="C339" s="45">
        <v>0</v>
      </c>
      <c r="D339" s="45"/>
      <c r="E339" s="45">
        <f>C339+D339</f>
        <v>0</v>
      </c>
      <c r="F339" s="45"/>
      <c r="G339" s="45"/>
      <c r="H339" s="46"/>
      <c r="I339" s="70">
        <f t="shared" si="129"/>
        <v>0</v>
      </c>
    </row>
    <row r="340" spans="1:9" s="3" customFormat="1" ht="13.5" hidden="1" thickBot="1" x14ac:dyDescent="0.25">
      <c r="A340" s="67"/>
      <c r="B340" s="54"/>
      <c r="C340" s="41"/>
      <c r="D340" s="41"/>
      <c r="E340" s="41"/>
      <c r="F340" s="41"/>
      <c r="G340" s="41"/>
      <c r="H340" s="42"/>
      <c r="I340" s="70">
        <f t="shared" ref="I340:I341" si="148">SUM(E340:H340)</f>
        <v>0</v>
      </c>
    </row>
    <row r="341" spans="1:9" s="3" customFormat="1" ht="13.5" hidden="1" thickBot="1" x14ac:dyDescent="0.25">
      <c r="A341" s="47" t="s">
        <v>103</v>
      </c>
      <c r="B341" s="66" t="s">
        <v>104</v>
      </c>
      <c r="C341" s="45">
        <v>0</v>
      </c>
      <c r="D341" s="45"/>
      <c r="E341" s="45">
        <f>C341+D341</f>
        <v>0</v>
      </c>
      <c r="F341" s="45"/>
      <c r="G341" s="45"/>
      <c r="H341" s="46"/>
      <c r="I341" s="70">
        <f t="shared" si="148"/>
        <v>0</v>
      </c>
    </row>
    <row r="342" spans="1:9" s="3" customFormat="1" ht="13.5" hidden="1" thickBot="1" x14ac:dyDescent="0.25">
      <c r="A342" s="67"/>
      <c r="B342" s="54"/>
      <c r="C342" s="41"/>
      <c r="D342" s="41"/>
      <c r="E342" s="41"/>
      <c r="F342" s="41"/>
      <c r="G342" s="41"/>
      <c r="H342" s="42"/>
      <c r="I342" s="70">
        <f t="shared" si="129"/>
        <v>0</v>
      </c>
    </row>
    <row r="343" spans="1:9" s="3" customFormat="1" ht="13.5" hidden="1" thickBot="1" x14ac:dyDescent="0.25">
      <c r="A343" s="47" t="s">
        <v>64</v>
      </c>
      <c r="B343" s="66"/>
      <c r="C343" s="45">
        <v>0</v>
      </c>
      <c r="D343" s="45">
        <f t="shared" ref="D343:H343" si="149">D294-D312</f>
        <v>0</v>
      </c>
      <c r="E343" s="45">
        <f t="shared" si="149"/>
        <v>0</v>
      </c>
      <c r="F343" s="45">
        <f t="shared" si="149"/>
        <v>0</v>
      </c>
      <c r="G343" s="45">
        <f t="shared" si="149"/>
        <v>0</v>
      </c>
      <c r="H343" s="46">
        <f t="shared" si="149"/>
        <v>0</v>
      </c>
      <c r="I343" s="70">
        <f t="shared" si="129"/>
        <v>0</v>
      </c>
    </row>
    <row r="344" spans="1:9" s="3" customFormat="1" ht="13.5" hidden="1" thickBot="1" x14ac:dyDescent="0.25">
      <c r="A344" s="53"/>
      <c r="B344" s="54"/>
      <c r="C344" s="41"/>
      <c r="D344" s="41"/>
      <c r="E344" s="41"/>
      <c r="F344" s="41"/>
      <c r="G344" s="41"/>
      <c r="H344" s="42"/>
      <c r="I344" s="70">
        <f t="shared" si="129"/>
        <v>0</v>
      </c>
    </row>
    <row r="345" spans="1:9" s="3" customFormat="1" ht="13.5" hidden="1" thickBot="1" x14ac:dyDescent="0.25">
      <c r="A345" s="72"/>
      <c r="B345" s="73"/>
      <c r="C345" s="74"/>
      <c r="D345" s="74"/>
      <c r="E345" s="74"/>
      <c r="F345" s="74"/>
      <c r="G345" s="74"/>
      <c r="H345" s="75"/>
      <c r="I345" s="70">
        <f t="shared" si="129"/>
        <v>0</v>
      </c>
    </row>
    <row r="346" spans="1:9" s="2" customFormat="1" ht="13.5" thickBot="1" x14ac:dyDescent="0.25">
      <c r="A346" s="142" t="s">
        <v>78</v>
      </c>
      <c r="B346" s="143" t="s">
        <v>79</v>
      </c>
      <c r="C346" s="144">
        <f>SUM(C378)</f>
        <v>1995</v>
      </c>
      <c r="D346" s="144">
        <f t="shared" ref="D346:H346" si="150">SUM(D378)</f>
        <v>0</v>
      </c>
      <c r="E346" s="144">
        <f t="shared" si="150"/>
        <v>1995</v>
      </c>
      <c r="F346" s="144">
        <f t="shared" si="150"/>
        <v>1964.15</v>
      </c>
      <c r="G346" s="144">
        <f t="shared" si="150"/>
        <v>1302.28</v>
      </c>
      <c r="H346" s="145">
        <f t="shared" si="150"/>
        <v>85.42</v>
      </c>
      <c r="I346" s="69">
        <f t="shared" si="129"/>
        <v>5346.85</v>
      </c>
    </row>
    <row r="347" spans="1:9" hidden="1" x14ac:dyDescent="0.2">
      <c r="A347" s="138" t="s">
        <v>67</v>
      </c>
      <c r="B347" s="139"/>
      <c r="C347" s="140">
        <f t="shared" ref="C347:H347" si="151">SUM(C348,C351,C374,C376)</f>
        <v>1995</v>
      </c>
      <c r="D347" s="140">
        <f t="shared" si="151"/>
        <v>0</v>
      </c>
      <c r="E347" s="140">
        <f t="shared" si="151"/>
        <v>1995</v>
      </c>
      <c r="F347" s="140">
        <f t="shared" si="151"/>
        <v>1964.15</v>
      </c>
      <c r="G347" s="140">
        <f t="shared" si="151"/>
        <v>1302.28</v>
      </c>
      <c r="H347" s="141">
        <f t="shared" si="151"/>
        <v>85.42</v>
      </c>
      <c r="I347" s="13"/>
    </row>
    <row r="348" spans="1:9" hidden="1" x14ac:dyDescent="0.2">
      <c r="A348" s="59" t="s">
        <v>33</v>
      </c>
      <c r="B348" s="60">
        <v>20</v>
      </c>
      <c r="C348" s="45">
        <v>0</v>
      </c>
      <c r="D348" s="45">
        <f t="shared" ref="D348:H348" si="152">SUM(D349)</f>
        <v>0</v>
      </c>
      <c r="E348" s="45">
        <f t="shared" si="152"/>
        <v>0</v>
      </c>
      <c r="F348" s="45">
        <f t="shared" si="152"/>
        <v>0</v>
      </c>
      <c r="G348" s="45">
        <f t="shared" si="152"/>
        <v>0</v>
      </c>
      <c r="H348" s="46">
        <f t="shared" si="152"/>
        <v>0</v>
      </c>
      <c r="I348" s="13">
        <f t="shared" ref="I348:I413" si="153">SUM(E348:H348)</f>
        <v>0</v>
      </c>
    </row>
    <row r="349" spans="1:9" hidden="1" x14ac:dyDescent="0.2">
      <c r="A349" s="49" t="s">
        <v>68</v>
      </c>
      <c r="B349" s="127" t="s">
        <v>35</v>
      </c>
      <c r="C349" s="38">
        <v>0</v>
      </c>
      <c r="D349" s="38">
        <f>D398</f>
        <v>0</v>
      </c>
      <c r="E349" s="38">
        <f>C349+D349</f>
        <v>0</v>
      </c>
      <c r="F349" s="38">
        <f>F398</f>
        <v>0</v>
      </c>
      <c r="G349" s="38">
        <f>G398</f>
        <v>0</v>
      </c>
      <c r="H349" s="39">
        <f>H398</f>
        <v>0</v>
      </c>
      <c r="I349" s="13">
        <f t="shared" si="153"/>
        <v>0</v>
      </c>
    </row>
    <row r="350" spans="1:9" s="3" customFormat="1" hidden="1" x14ac:dyDescent="0.2">
      <c r="A350" s="49"/>
      <c r="B350" s="50"/>
      <c r="C350" s="41"/>
      <c r="D350" s="41"/>
      <c r="E350" s="41"/>
      <c r="F350" s="41"/>
      <c r="G350" s="41"/>
      <c r="H350" s="42"/>
      <c r="I350" s="70">
        <f t="shared" si="153"/>
        <v>0</v>
      </c>
    </row>
    <row r="351" spans="1:9" ht="25.5" hidden="1" x14ac:dyDescent="0.2">
      <c r="A351" s="59" t="s">
        <v>40</v>
      </c>
      <c r="B351" s="61">
        <v>58</v>
      </c>
      <c r="C351" s="45">
        <f t="shared" ref="C351" si="154">SUM(C352,C359,C366)</f>
        <v>0</v>
      </c>
      <c r="D351" s="45">
        <f t="shared" ref="D351:H351" si="155">SUM(D352,D359,D366)</f>
        <v>0</v>
      </c>
      <c r="E351" s="45">
        <f t="shared" si="155"/>
        <v>0</v>
      </c>
      <c r="F351" s="45">
        <f t="shared" si="155"/>
        <v>0</v>
      </c>
      <c r="G351" s="45">
        <f t="shared" si="155"/>
        <v>0</v>
      </c>
      <c r="H351" s="46">
        <f t="shared" si="155"/>
        <v>0</v>
      </c>
      <c r="I351" s="13"/>
    </row>
    <row r="352" spans="1:9" hidden="1" x14ac:dyDescent="0.2">
      <c r="A352" s="59" t="s">
        <v>41</v>
      </c>
      <c r="B352" s="62" t="s">
        <v>42</v>
      </c>
      <c r="C352" s="45">
        <f t="shared" ref="C352" si="156">SUM(C356,C357,C358)</f>
        <v>0</v>
      </c>
      <c r="D352" s="45">
        <f t="shared" ref="D352:H352" si="157">SUM(D356,D357,D358)</f>
        <v>0</v>
      </c>
      <c r="E352" s="45">
        <f t="shared" si="157"/>
        <v>0</v>
      </c>
      <c r="F352" s="45">
        <f t="shared" si="157"/>
        <v>0</v>
      </c>
      <c r="G352" s="45">
        <f t="shared" si="157"/>
        <v>0</v>
      </c>
      <c r="H352" s="46">
        <f t="shared" si="157"/>
        <v>0</v>
      </c>
      <c r="I352" s="13"/>
    </row>
    <row r="353" spans="1:9" s="3" customFormat="1" hidden="1" x14ac:dyDescent="0.2">
      <c r="A353" s="63" t="s">
        <v>43</v>
      </c>
      <c r="B353" s="64"/>
      <c r="C353" s="45"/>
      <c r="D353" s="45"/>
      <c r="E353" s="45"/>
      <c r="F353" s="45"/>
      <c r="G353" s="45"/>
      <c r="H353" s="46"/>
      <c r="I353" s="70">
        <f t="shared" si="153"/>
        <v>0</v>
      </c>
    </row>
    <row r="354" spans="1:9" s="3" customFormat="1" hidden="1" x14ac:dyDescent="0.2">
      <c r="A354" s="63" t="s">
        <v>44</v>
      </c>
      <c r="B354" s="64"/>
      <c r="C354" s="45">
        <f t="shared" ref="C354" si="158">C356+C357+C358-C355</f>
        <v>0</v>
      </c>
      <c r="D354" s="45">
        <f t="shared" ref="D354:H354" si="159">D356+D357+D358-D355</f>
        <v>0</v>
      </c>
      <c r="E354" s="45">
        <f t="shared" si="159"/>
        <v>0</v>
      </c>
      <c r="F354" s="45">
        <f t="shared" si="159"/>
        <v>0</v>
      </c>
      <c r="G354" s="45">
        <f t="shared" si="159"/>
        <v>0</v>
      </c>
      <c r="H354" s="46">
        <f t="shared" si="159"/>
        <v>0</v>
      </c>
      <c r="I354" s="70">
        <f t="shared" si="153"/>
        <v>0</v>
      </c>
    </row>
    <row r="355" spans="1:9" hidden="1" x14ac:dyDescent="0.2">
      <c r="A355" s="63" t="s">
        <v>45</v>
      </c>
      <c r="B355" s="64"/>
      <c r="C355" s="45">
        <f t="shared" ref="C355" si="160">C404</f>
        <v>0</v>
      </c>
      <c r="D355" s="45">
        <f t="shared" ref="D355:H358" si="161">D404</f>
        <v>0</v>
      </c>
      <c r="E355" s="45">
        <f t="shared" si="161"/>
        <v>0</v>
      </c>
      <c r="F355" s="45">
        <f t="shared" si="161"/>
        <v>0</v>
      </c>
      <c r="G355" s="45">
        <f t="shared" si="161"/>
        <v>0</v>
      </c>
      <c r="H355" s="46">
        <f t="shared" si="161"/>
        <v>0</v>
      </c>
      <c r="I355" s="13"/>
    </row>
    <row r="356" spans="1:9" hidden="1" x14ac:dyDescent="0.2">
      <c r="A356" s="36" t="s">
        <v>46</v>
      </c>
      <c r="B356" s="128" t="s">
        <v>47</v>
      </c>
      <c r="C356" s="38">
        <v>0</v>
      </c>
      <c r="D356" s="38">
        <f t="shared" si="161"/>
        <v>0</v>
      </c>
      <c r="E356" s="38">
        <f>C356+D356</f>
        <v>0</v>
      </c>
      <c r="F356" s="38">
        <f t="shared" si="161"/>
        <v>0</v>
      </c>
      <c r="G356" s="38">
        <f t="shared" si="161"/>
        <v>0</v>
      </c>
      <c r="H356" s="39">
        <f t="shared" si="161"/>
        <v>0</v>
      </c>
      <c r="I356" s="13">
        <f t="shared" si="153"/>
        <v>0</v>
      </c>
    </row>
    <row r="357" spans="1:9" hidden="1" x14ac:dyDescent="0.2">
      <c r="A357" s="36" t="s">
        <v>48</v>
      </c>
      <c r="B357" s="128" t="s">
        <v>49</v>
      </c>
      <c r="C357" s="38">
        <v>0</v>
      </c>
      <c r="D357" s="38">
        <f t="shared" si="161"/>
        <v>0</v>
      </c>
      <c r="E357" s="38">
        <f>C357+D357</f>
        <v>0</v>
      </c>
      <c r="F357" s="38">
        <f t="shared" si="161"/>
        <v>0</v>
      </c>
      <c r="G357" s="38">
        <f t="shared" si="161"/>
        <v>0</v>
      </c>
      <c r="H357" s="39">
        <f t="shared" si="161"/>
        <v>0</v>
      </c>
      <c r="I357" s="13">
        <f t="shared" si="153"/>
        <v>0</v>
      </c>
    </row>
    <row r="358" spans="1:9" hidden="1" x14ac:dyDescent="0.2">
      <c r="A358" s="36" t="s">
        <v>50</v>
      </c>
      <c r="B358" s="129" t="s">
        <v>51</v>
      </c>
      <c r="C358" s="38"/>
      <c r="D358" s="38">
        <f t="shared" si="161"/>
        <v>0</v>
      </c>
      <c r="E358" s="38">
        <f>C358+D358</f>
        <v>0</v>
      </c>
      <c r="F358" s="38">
        <f t="shared" si="161"/>
        <v>0</v>
      </c>
      <c r="G358" s="38">
        <f t="shared" si="161"/>
        <v>0</v>
      </c>
      <c r="H358" s="39">
        <f t="shared" si="161"/>
        <v>0</v>
      </c>
      <c r="I358" s="13"/>
    </row>
    <row r="359" spans="1:9" s="3" customFormat="1" hidden="1" x14ac:dyDescent="0.2">
      <c r="A359" s="59" t="s">
        <v>52</v>
      </c>
      <c r="B359" s="60" t="s">
        <v>53</v>
      </c>
      <c r="C359" s="45">
        <v>0</v>
      </c>
      <c r="D359" s="45">
        <f t="shared" ref="D359:H359" si="162">SUM(D363,D364,D365)</f>
        <v>0</v>
      </c>
      <c r="E359" s="45">
        <f t="shared" si="162"/>
        <v>0</v>
      </c>
      <c r="F359" s="45">
        <f t="shared" si="162"/>
        <v>0</v>
      </c>
      <c r="G359" s="45">
        <f t="shared" si="162"/>
        <v>0</v>
      </c>
      <c r="H359" s="46">
        <f t="shared" si="162"/>
        <v>0</v>
      </c>
      <c r="I359" s="70">
        <f t="shared" si="153"/>
        <v>0</v>
      </c>
    </row>
    <row r="360" spans="1:9" s="3" customFormat="1" hidden="1" x14ac:dyDescent="0.2">
      <c r="A360" s="65" t="s">
        <v>43</v>
      </c>
      <c r="B360" s="60"/>
      <c r="C360" s="45"/>
      <c r="D360" s="45"/>
      <c r="E360" s="45"/>
      <c r="F360" s="45"/>
      <c r="G360" s="45"/>
      <c r="H360" s="46"/>
      <c r="I360" s="70">
        <f t="shared" si="153"/>
        <v>0</v>
      </c>
    </row>
    <row r="361" spans="1:9" s="3" customFormat="1" hidden="1" x14ac:dyDescent="0.2">
      <c r="A361" s="63" t="s">
        <v>44</v>
      </c>
      <c r="B361" s="64"/>
      <c r="C361" s="45">
        <v>0</v>
      </c>
      <c r="D361" s="45">
        <f t="shared" ref="D361:H361" si="163">D363+D364+D365-D362</f>
        <v>0</v>
      </c>
      <c r="E361" s="45">
        <f t="shared" si="163"/>
        <v>0</v>
      </c>
      <c r="F361" s="45">
        <f t="shared" si="163"/>
        <v>0</v>
      </c>
      <c r="G361" s="45">
        <f t="shared" si="163"/>
        <v>0</v>
      </c>
      <c r="H361" s="46">
        <f t="shared" si="163"/>
        <v>0</v>
      </c>
      <c r="I361" s="70">
        <f t="shared" si="153"/>
        <v>0</v>
      </c>
    </row>
    <row r="362" spans="1:9" s="3" customFormat="1" hidden="1" x14ac:dyDescent="0.2">
      <c r="A362" s="63" t="s">
        <v>45</v>
      </c>
      <c r="B362" s="64"/>
      <c r="C362" s="45">
        <v>0</v>
      </c>
      <c r="D362" s="45">
        <f t="shared" ref="D362:H365" si="164">D411</f>
        <v>0</v>
      </c>
      <c r="E362" s="45">
        <f t="shared" si="164"/>
        <v>0</v>
      </c>
      <c r="F362" s="45">
        <f t="shared" si="164"/>
        <v>0</v>
      </c>
      <c r="G362" s="45">
        <f t="shared" si="164"/>
        <v>0</v>
      </c>
      <c r="H362" s="46">
        <f t="shared" si="164"/>
        <v>0</v>
      </c>
      <c r="I362" s="70">
        <f t="shared" si="153"/>
        <v>0</v>
      </c>
    </row>
    <row r="363" spans="1:9" s="3" customFormat="1" hidden="1" x14ac:dyDescent="0.2">
      <c r="A363" s="36" t="s">
        <v>46</v>
      </c>
      <c r="B363" s="129" t="s">
        <v>54</v>
      </c>
      <c r="C363" s="41">
        <v>0</v>
      </c>
      <c r="D363" s="41">
        <f t="shared" si="164"/>
        <v>0</v>
      </c>
      <c r="E363" s="41">
        <f>C363+D363</f>
        <v>0</v>
      </c>
      <c r="F363" s="41">
        <f t="shared" si="164"/>
        <v>0</v>
      </c>
      <c r="G363" s="41">
        <f t="shared" si="164"/>
        <v>0</v>
      </c>
      <c r="H363" s="42">
        <f t="shared" si="164"/>
        <v>0</v>
      </c>
      <c r="I363" s="70">
        <f t="shared" si="153"/>
        <v>0</v>
      </c>
    </row>
    <row r="364" spans="1:9" s="3" customFormat="1" hidden="1" x14ac:dyDescent="0.2">
      <c r="A364" s="36" t="s">
        <v>48</v>
      </c>
      <c r="B364" s="129" t="s">
        <v>55</v>
      </c>
      <c r="C364" s="41">
        <v>0</v>
      </c>
      <c r="D364" s="41">
        <f t="shared" si="164"/>
        <v>0</v>
      </c>
      <c r="E364" s="41">
        <f>C364+D364</f>
        <v>0</v>
      </c>
      <c r="F364" s="41">
        <f t="shared" si="164"/>
        <v>0</v>
      </c>
      <c r="G364" s="41">
        <f t="shared" si="164"/>
        <v>0</v>
      </c>
      <c r="H364" s="42">
        <f t="shared" si="164"/>
        <v>0</v>
      </c>
      <c r="I364" s="70">
        <f t="shared" si="153"/>
        <v>0</v>
      </c>
    </row>
    <row r="365" spans="1:9" s="3" customFormat="1" hidden="1" x14ac:dyDescent="0.2">
      <c r="A365" s="36" t="s">
        <v>50</v>
      </c>
      <c r="B365" s="129" t="s">
        <v>56</v>
      </c>
      <c r="C365" s="41">
        <v>0</v>
      </c>
      <c r="D365" s="41">
        <f t="shared" si="164"/>
        <v>0</v>
      </c>
      <c r="E365" s="41">
        <f>C365+D365</f>
        <v>0</v>
      </c>
      <c r="F365" s="41">
        <f t="shared" si="164"/>
        <v>0</v>
      </c>
      <c r="G365" s="41">
        <f t="shared" si="164"/>
        <v>0</v>
      </c>
      <c r="H365" s="42">
        <f t="shared" si="164"/>
        <v>0</v>
      </c>
      <c r="I365" s="70">
        <f t="shared" si="153"/>
        <v>0</v>
      </c>
    </row>
    <row r="366" spans="1:9" s="3" customFormat="1" hidden="1" x14ac:dyDescent="0.2">
      <c r="A366" s="59" t="s">
        <v>57</v>
      </c>
      <c r="B366" s="66" t="s">
        <v>58</v>
      </c>
      <c r="C366" s="45">
        <v>0</v>
      </c>
      <c r="D366" s="45">
        <f t="shared" ref="D366:H366" si="165">SUM(D370,D371,D372)</f>
        <v>0</v>
      </c>
      <c r="E366" s="45">
        <f t="shared" si="165"/>
        <v>0</v>
      </c>
      <c r="F366" s="45">
        <f t="shared" si="165"/>
        <v>0</v>
      </c>
      <c r="G366" s="45">
        <f t="shared" si="165"/>
        <v>0</v>
      </c>
      <c r="H366" s="46">
        <f t="shared" si="165"/>
        <v>0</v>
      </c>
      <c r="I366" s="70">
        <f t="shared" si="153"/>
        <v>0</v>
      </c>
    </row>
    <row r="367" spans="1:9" s="3" customFormat="1" hidden="1" x14ac:dyDescent="0.2">
      <c r="A367" s="65" t="s">
        <v>43</v>
      </c>
      <c r="B367" s="66"/>
      <c r="C367" s="45"/>
      <c r="D367" s="45"/>
      <c r="E367" s="45"/>
      <c r="F367" s="45"/>
      <c r="G367" s="45"/>
      <c r="H367" s="46"/>
      <c r="I367" s="70">
        <f t="shared" si="153"/>
        <v>0</v>
      </c>
    </row>
    <row r="368" spans="1:9" s="3" customFormat="1" hidden="1" x14ac:dyDescent="0.2">
      <c r="A368" s="63" t="s">
        <v>44</v>
      </c>
      <c r="B368" s="64"/>
      <c r="C368" s="45">
        <v>0</v>
      </c>
      <c r="D368" s="45">
        <f t="shared" ref="D368:H368" si="166">D370+D371+D372-D369</f>
        <v>0</v>
      </c>
      <c r="E368" s="45">
        <f t="shared" si="166"/>
        <v>0</v>
      </c>
      <c r="F368" s="45">
        <f t="shared" si="166"/>
        <v>0</v>
      </c>
      <c r="G368" s="45">
        <f t="shared" si="166"/>
        <v>0</v>
      </c>
      <c r="H368" s="46">
        <f t="shared" si="166"/>
        <v>0</v>
      </c>
      <c r="I368" s="70">
        <f t="shared" si="153"/>
        <v>0</v>
      </c>
    </row>
    <row r="369" spans="1:11" s="3" customFormat="1" hidden="1" x14ac:dyDescent="0.2">
      <c r="A369" s="63" t="s">
        <v>45</v>
      </c>
      <c r="B369" s="64"/>
      <c r="C369" s="45">
        <v>0</v>
      </c>
      <c r="D369" s="45">
        <f t="shared" ref="D369:H372" si="167">D418</f>
        <v>0</v>
      </c>
      <c r="E369" s="45">
        <f t="shared" si="167"/>
        <v>0</v>
      </c>
      <c r="F369" s="45">
        <f t="shared" si="167"/>
        <v>0</v>
      </c>
      <c r="G369" s="45">
        <f t="shared" si="167"/>
        <v>0</v>
      </c>
      <c r="H369" s="46">
        <f t="shared" si="167"/>
        <v>0</v>
      </c>
      <c r="I369" s="70">
        <f t="shared" si="153"/>
        <v>0</v>
      </c>
    </row>
    <row r="370" spans="1:11" s="3" customFormat="1" hidden="1" x14ac:dyDescent="0.2">
      <c r="A370" s="36" t="s">
        <v>46</v>
      </c>
      <c r="B370" s="129" t="s">
        <v>59</v>
      </c>
      <c r="C370" s="41">
        <v>0</v>
      </c>
      <c r="D370" s="41">
        <f t="shared" si="167"/>
        <v>0</v>
      </c>
      <c r="E370" s="41">
        <f>C370+D370</f>
        <v>0</v>
      </c>
      <c r="F370" s="41">
        <f t="shared" si="167"/>
        <v>0</v>
      </c>
      <c r="G370" s="41">
        <f t="shared" si="167"/>
        <v>0</v>
      </c>
      <c r="H370" s="42">
        <f t="shared" si="167"/>
        <v>0</v>
      </c>
      <c r="I370" s="70">
        <f t="shared" si="153"/>
        <v>0</v>
      </c>
    </row>
    <row r="371" spans="1:11" s="3" customFormat="1" hidden="1" x14ac:dyDescent="0.2">
      <c r="A371" s="36" t="s">
        <v>48</v>
      </c>
      <c r="B371" s="129" t="s">
        <v>60</v>
      </c>
      <c r="C371" s="41">
        <v>0</v>
      </c>
      <c r="D371" s="41">
        <f t="shared" si="167"/>
        <v>0</v>
      </c>
      <c r="E371" s="41">
        <f>C371+D371</f>
        <v>0</v>
      </c>
      <c r="F371" s="41">
        <f t="shared" si="167"/>
        <v>0</v>
      </c>
      <c r="G371" s="41">
        <f t="shared" si="167"/>
        <v>0</v>
      </c>
      <c r="H371" s="42">
        <f t="shared" si="167"/>
        <v>0</v>
      </c>
      <c r="I371" s="70">
        <f t="shared" si="153"/>
        <v>0</v>
      </c>
    </row>
    <row r="372" spans="1:11" s="3" customFormat="1" hidden="1" x14ac:dyDescent="0.2">
      <c r="A372" s="36" t="s">
        <v>50</v>
      </c>
      <c r="B372" s="129" t="s">
        <v>61</v>
      </c>
      <c r="C372" s="41">
        <v>0</v>
      </c>
      <c r="D372" s="41">
        <f t="shared" si="167"/>
        <v>0</v>
      </c>
      <c r="E372" s="41">
        <f>C372+D372</f>
        <v>0</v>
      </c>
      <c r="F372" s="41">
        <f t="shared" si="167"/>
        <v>0</v>
      </c>
      <c r="G372" s="41">
        <f t="shared" si="167"/>
        <v>0</v>
      </c>
      <c r="H372" s="42">
        <f t="shared" si="167"/>
        <v>0</v>
      </c>
      <c r="I372" s="70">
        <f t="shared" si="153"/>
        <v>0</v>
      </c>
    </row>
    <row r="373" spans="1:11" s="3" customFormat="1" hidden="1" x14ac:dyDescent="0.2">
      <c r="A373" s="67"/>
      <c r="B373" s="54"/>
      <c r="C373" s="41"/>
      <c r="D373" s="41"/>
      <c r="E373" s="41"/>
      <c r="F373" s="41"/>
      <c r="G373" s="41"/>
      <c r="H373" s="42"/>
      <c r="I373" s="70">
        <f t="shared" si="153"/>
        <v>0</v>
      </c>
    </row>
    <row r="374" spans="1:11" s="3" customFormat="1" hidden="1" x14ac:dyDescent="0.2">
      <c r="A374" s="47" t="s">
        <v>62</v>
      </c>
      <c r="B374" s="66" t="s">
        <v>63</v>
      </c>
      <c r="C374" s="45">
        <f>C423</f>
        <v>1995</v>
      </c>
      <c r="D374" s="45">
        <f>D423</f>
        <v>0</v>
      </c>
      <c r="E374" s="45">
        <f>C374+D374</f>
        <v>1995</v>
      </c>
      <c r="F374" s="45">
        <f>F423</f>
        <v>1964.15</v>
      </c>
      <c r="G374" s="45">
        <f>G423</f>
        <v>1302.28</v>
      </c>
      <c r="H374" s="46">
        <f>H423</f>
        <v>85.42</v>
      </c>
      <c r="I374" s="70"/>
    </row>
    <row r="375" spans="1:11" s="3" customFormat="1" hidden="1" x14ac:dyDescent="0.2">
      <c r="A375" s="67"/>
      <c r="B375" s="54"/>
      <c r="C375" s="41"/>
      <c r="D375" s="41"/>
      <c r="E375" s="41"/>
      <c r="F375" s="41"/>
      <c r="G375" s="41"/>
      <c r="H375" s="42"/>
      <c r="I375" s="70">
        <f t="shared" ref="I375:I376" si="168">SUM(E375:H375)</f>
        <v>0</v>
      </c>
    </row>
    <row r="376" spans="1:11" s="3" customFormat="1" hidden="1" x14ac:dyDescent="0.2">
      <c r="A376" s="47" t="s">
        <v>103</v>
      </c>
      <c r="B376" s="66" t="s">
        <v>104</v>
      </c>
      <c r="C376" s="45">
        <v>0</v>
      </c>
      <c r="D376" s="45">
        <f>D425</f>
        <v>0</v>
      </c>
      <c r="E376" s="45">
        <f>C376+D376</f>
        <v>0</v>
      </c>
      <c r="F376" s="45">
        <f>F425</f>
        <v>0</v>
      </c>
      <c r="G376" s="45">
        <f>G425</f>
        <v>0</v>
      </c>
      <c r="H376" s="46">
        <f>H425</f>
        <v>0</v>
      </c>
      <c r="I376" s="70">
        <f t="shared" si="168"/>
        <v>0</v>
      </c>
    </row>
    <row r="377" spans="1:11" s="3" customFormat="1" hidden="1" x14ac:dyDescent="0.2">
      <c r="A377" s="53"/>
      <c r="B377" s="54"/>
      <c r="C377" s="41"/>
      <c r="D377" s="41"/>
      <c r="E377" s="41"/>
      <c r="F377" s="41"/>
      <c r="G377" s="41"/>
      <c r="H377" s="42"/>
      <c r="I377" s="70">
        <f t="shared" si="153"/>
        <v>0</v>
      </c>
    </row>
    <row r="378" spans="1:11" s="2" customFormat="1" ht="25.5" x14ac:dyDescent="0.2">
      <c r="A378" s="94" t="s">
        <v>80</v>
      </c>
      <c r="B378" s="95"/>
      <c r="C378" s="96">
        <f t="shared" ref="C378:H378" si="169">C379</f>
        <v>1995</v>
      </c>
      <c r="D378" s="96">
        <f t="shared" si="169"/>
        <v>0</v>
      </c>
      <c r="E378" s="96">
        <f t="shared" si="169"/>
        <v>1995</v>
      </c>
      <c r="F378" s="96">
        <f t="shared" si="169"/>
        <v>1964.15</v>
      </c>
      <c r="G378" s="96">
        <f t="shared" si="169"/>
        <v>1302.28</v>
      </c>
      <c r="H378" s="97">
        <f t="shared" si="169"/>
        <v>85.42</v>
      </c>
      <c r="I378" s="69">
        <f t="shared" si="153"/>
        <v>5346.85</v>
      </c>
    </row>
    <row r="379" spans="1:11" s="6" customFormat="1" x14ac:dyDescent="0.2">
      <c r="A379" s="98" t="s">
        <v>70</v>
      </c>
      <c r="B379" s="99"/>
      <c r="C379" s="100">
        <f t="shared" ref="C379" si="170">SUM(C380,C381,C382,C383)</f>
        <v>1995</v>
      </c>
      <c r="D379" s="100">
        <f t="shared" ref="D379:H379" si="171">SUM(D380,D381,D382,D383)</f>
        <v>0</v>
      </c>
      <c r="E379" s="100">
        <f t="shared" si="171"/>
        <v>1995</v>
      </c>
      <c r="F379" s="100">
        <f t="shared" si="171"/>
        <v>1964.15</v>
      </c>
      <c r="G379" s="100">
        <f t="shared" si="171"/>
        <v>1302.28</v>
      </c>
      <c r="H379" s="101">
        <f t="shared" si="171"/>
        <v>85.42</v>
      </c>
      <c r="I379" s="102">
        <f t="shared" si="153"/>
        <v>5346.85</v>
      </c>
    </row>
    <row r="380" spans="1:11" s="152" customFormat="1" x14ac:dyDescent="0.2">
      <c r="A380" s="36" t="s">
        <v>9</v>
      </c>
      <c r="B380" s="37"/>
      <c r="C380" s="38">
        <v>1995</v>
      </c>
      <c r="D380" s="38"/>
      <c r="E380" s="38">
        <f>SUM(C380,D380)</f>
        <v>1995</v>
      </c>
      <c r="F380" s="38">
        <v>1964.15</v>
      </c>
      <c r="G380" s="38">
        <v>1302.28</v>
      </c>
      <c r="H380" s="39">
        <v>85.42</v>
      </c>
      <c r="I380" s="151">
        <f t="shared" si="153"/>
        <v>5346.85</v>
      </c>
      <c r="K380" s="152">
        <v>2.5899999999999999E-2</v>
      </c>
    </row>
    <row r="381" spans="1:11" s="3" customFormat="1" hidden="1" x14ac:dyDescent="0.2">
      <c r="A381" s="36" t="s">
        <v>10</v>
      </c>
      <c r="B381" s="40"/>
      <c r="C381" s="41">
        <v>0</v>
      </c>
      <c r="D381" s="41"/>
      <c r="E381" s="41">
        <f>SUM(C381,D381)</f>
        <v>0</v>
      </c>
      <c r="F381" s="41"/>
      <c r="G381" s="41"/>
      <c r="H381" s="42"/>
      <c r="I381" s="70">
        <f t="shared" si="153"/>
        <v>0</v>
      </c>
    </row>
    <row r="382" spans="1:11" s="3" customFormat="1" ht="38.25" hidden="1" x14ac:dyDescent="0.2">
      <c r="A382" s="36" t="s">
        <v>11</v>
      </c>
      <c r="B382" s="37">
        <v>420269</v>
      </c>
      <c r="C382" s="41">
        <v>0</v>
      </c>
      <c r="D382" s="41"/>
      <c r="E382" s="41">
        <f>SUM(C382,D382)</f>
        <v>0</v>
      </c>
      <c r="F382" s="41"/>
      <c r="G382" s="41"/>
      <c r="H382" s="42"/>
      <c r="I382" s="70">
        <f t="shared" si="153"/>
        <v>0</v>
      </c>
      <c r="K382" s="3">
        <v>0.12920000000000001</v>
      </c>
    </row>
    <row r="383" spans="1:11" ht="25.5" hidden="1" x14ac:dyDescent="0.2">
      <c r="A383" s="43" t="s">
        <v>12</v>
      </c>
      <c r="B383" s="44" t="s">
        <v>13</v>
      </c>
      <c r="C383" s="45">
        <v>0</v>
      </c>
      <c r="D383" s="45">
        <f t="shared" ref="D383:H383" si="172">SUM(D384,D388,D392)</f>
        <v>0</v>
      </c>
      <c r="E383" s="45">
        <f t="shared" si="172"/>
        <v>0</v>
      </c>
      <c r="F383" s="45">
        <f t="shared" si="172"/>
        <v>0</v>
      </c>
      <c r="G383" s="45">
        <f t="shared" si="172"/>
        <v>0</v>
      </c>
      <c r="H383" s="46">
        <f t="shared" si="172"/>
        <v>0</v>
      </c>
      <c r="I383" s="13">
        <f t="shared" si="153"/>
        <v>0</v>
      </c>
    </row>
    <row r="384" spans="1:11" hidden="1" x14ac:dyDescent="0.2">
      <c r="A384" s="47" t="s">
        <v>14</v>
      </c>
      <c r="B384" s="48" t="s">
        <v>15</v>
      </c>
      <c r="C384" s="45">
        <v>0</v>
      </c>
      <c r="D384" s="45">
        <f t="shared" ref="D384:H384" si="173">SUM(D385:D387)</f>
        <v>0</v>
      </c>
      <c r="E384" s="45">
        <f t="shared" si="173"/>
        <v>0</v>
      </c>
      <c r="F384" s="45">
        <f t="shared" si="173"/>
        <v>0</v>
      </c>
      <c r="G384" s="45">
        <f t="shared" si="173"/>
        <v>0</v>
      </c>
      <c r="H384" s="46">
        <f t="shared" si="173"/>
        <v>0</v>
      </c>
      <c r="I384" s="13">
        <f t="shared" si="153"/>
        <v>0</v>
      </c>
      <c r="K384" s="8">
        <v>0.84489999999999998</v>
      </c>
    </row>
    <row r="385" spans="1:9" hidden="1" x14ac:dyDescent="0.2">
      <c r="A385" s="49" t="s">
        <v>16</v>
      </c>
      <c r="B385" s="50" t="s">
        <v>17</v>
      </c>
      <c r="C385" s="38">
        <v>0</v>
      </c>
      <c r="D385" s="38"/>
      <c r="E385" s="38">
        <f>SUM(C385,D385)</f>
        <v>0</v>
      </c>
      <c r="F385" s="38"/>
      <c r="G385" s="38"/>
      <c r="H385" s="39"/>
      <c r="I385" s="13">
        <f t="shared" si="153"/>
        <v>0</v>
      </c>
    </row>
    <row r="386" spans="1:9" s="3" customFormat="1" hidden="1" x14ac:dyDescent="0.2">
      <c r="A386" s="49" t="s">
        <v>18</v>
      </c>
      <c r="B386" s="51" t="s">
        <v>19</v>
      </c>
      <c r="C386" s="41">
        <v>0</v>
      </c>
      <c r="D386" s="41"/>
      <c r="E386" s="41">
        <f>SUM(C386,D386)</f>
        <v>0</v>
      </c>
      <c r="F386" s="41"/>
      <c r="G386" s="41"/>
      <c r="H386" s="42"/>
      <c r="I386" s="70">
        <f t="shared" si="153"/>
        <v>0</v>
      </c>
    </row>
    <row r="387" spans="1:9" s="3" customFormat="1" hidden="1" x14ac:dyDescent="0.2">
      <c r="A387" s="49" t="s">
        <v>20</v>
      </c>
      <c r="B387" s="51" t="s">
        <v>21</v>
      </c>
      <c r="C387" s="41">
        <v>0</v>
      </c>
      <c r="D387" s="41"/>
      <c r="E387" s="41">
        <f>SUM(C387,D387)</f>
        <v>0</v>
      </c>
      <c r="F387" s="41"/>
      <c r="G387" s="41"/>
      <c r="H387" s="42"/>
      <c r="I387" s="70">
        <f t="shared" si="153"/>
        <v>0</v>
      </c>
    </row>
    <row r="388" spans="1:9" s="3" customFormat="1" hidden="1" x14ac:dyDescent="0.2">
      <c r="A388" s="47" t="s">
        <v>22</v>
      </c>
      <c r="B388" s="52" t="s">
        <v>23</v>
      </c>
      <c r="C388" s="45">
        <v>0</v>
      </c>
      <c r="D388" s="45">
        <f t="shared" ref="D388:H388" si="174">SUM(D389:D391)</f>
        <v>0</v>
      </c>
      <c r="E388" s="45">
        <f t="shared" si="174"/>
        <v>0</v>
      </c>
      <c r="F388" s="45">
        <f t="shared" si="174"/>
        <v>0</v>
      </c>
      <c r="G388" s="45">
        <f t="shared" si="174"/>
        <v>0</v>
      </c>
      <c r="H388" s="46">
        <f t="shared" si="174"/>
        <v>0</v>
      </c>
      <c r="I388" s="70">
        <f t="shared" si="153"/>
        <v>0</v>
      </c>
    </row>
    <row r="389" spans="1:9" s="3" customFormat="1" hidden="1" x14ac:dyDescent="0.2">
      <c r="A389" s="49" t="s">
        <v>16</v>
      </c>
      <c r="B389" s="51" t="s">
        <v>24</v>
      </c>
      <c r="C389" s="41">
        <v>0</v>
      </c>
      <c r="D389" s="41"/>
      <c r="E389" s="41">
        <f>SUM(C389,D389)</f>
        <v>0</v>
      </c>
      <c r="F389" s="41"/>
      <c r="G389" s="41"/>
      <c r="H389" s="42"/>
      <c r="I389" s="70">
        <f t="shared" si="153"/>
        <v>0</v>
      </c>
    </row>
    <row r="390" spans="1:9" s="3" customFormat="1" hidden="1" x14ac:dyDescent="0.2">
      <c r="A390" s="49" t="s">
        <v>18</v>
      </c>
      <c r="B390" s="51" t="s">
        <v>25</v>
      </c>
      <c r="C390" s="41">
        <v>0</v>
      </c>
      <c r="D390" s="41"/>
      <c r="E390" s="41">
        <f>SUM(C390,D390)</f>
        <v>0</v>
      </c>
      <c r="F390" s="41"/>
      <c r="G390" s="41"/>
      <c r="H390" s="42"/>
      <c r="I390" s="70">
        <f t="shared" si="153"/>
        <v>0</v>
      </c>
    </row>
    <row r="391" spans="1:9" s="3" customFormat="1" hidden="1" x14ac:dyDescent="0.2">
      <c r="A391" s="49" t="s">
        <v>20</v>
      </c>
      <c r="B391" s="51" t="s">
        <v>26</v>
      </c>
      <c r="C391" s="41">
        <v>0</v>
      </c>
      <c r="D391" s="41"/>
      <c r="E391" s="41">
        <f>SUM(C391,D391)</f>
        <v>0</v>
      </c>
      <c r="F391" s="41"/>
      <c r="G391" s="41"/>
      <c r="H391" s="42"/>
      <c r="I391" s="70">
        <f t="shared" si="153"/>
        <v>0</v>
      </c>
    </row>
    <row r="392" spans="1:9" s="3" customFormat="1" hidden="1" x14ac:dyDescent="0.2">
      <c r="A392" s="47" t="s">
        <v>27</v>
      </c>
      <c r="B392" s="52" t="s">
        <v>28</v>
      </c>
      <c r="C392" s="45">
        <v>0</v>
      </c>
      <c r="D392" s="45">
        <f t="shared" ref="D392:H392" si="175">SUM(D393:D395)</f>
        <v>0</v>
      </c>
      <c r="E392" s="45">
        <f t="shared" si="175"/>
        <v>0</v>
      </c>
      <c r="F392" s="45">
        <f t="shared" si="175"/>
        <v>0</v>
      </c>
      <c r="G392" s="45">
        <f t="shared" si="175"/>
        <v>0</v>
      </c>
      <c r="H392" s="46">
        <f t="shared" si="175"/>
        <v>0</v>
      </c>
      <c r="I392" s="70">
        <f t="shared" si="153"/>
        <v>0</v>
      </c>
    </row>
    <row r="393" spans="1:9" s="3" customFormat="1" hidden="1" x14ac:dyDescent="0.2">
      <c r="A393" s="49" t="s">
        <v>16</v>
      </c>
      <c r="B393" s="51" t="s">
        <v>29</v>
      </c>
      <c r="C393" s="41">
        <v>0</v>
      </c>
      <c r="D393" s="41"/>
      <c r="E393" s="41">
        <f>SUM(C393,D393)</f>
        <v>0</v>
      </c>
      <c r="F393" s="41"/>
      <c r="G393" s="41"/>
      <c r="H393" s="42"/>
      <c r="I393" s="70">
        <f t="shared" si="153"/>
        <v>0</v>
      </c>
    </row>
    <row r="394" spans="1:9" s="3" customFormat="1" hidden="1" x14ac:dyDescent="0.2">
      <c r="A394" s="49" t="s">
        <v>18</v>
      </c>
      <c r="B394" s="51" t="s">
        <v>30</v>
      </c>
      <c r="C394" s="41">
        <v>0</v>
      </c>
      <c r="D394" s="41"/>
      <c r="E394" s="41">
        <f>SUM(C394,D394)</f>
        <v>0</v>
      </c>
      <c r="F394" s="41"/>
      <c r="G394" s="41"/>
      <c r="H394" s="42"/>
      <c r="I394" s="70">
        <f t="shared" si="153"/>
        <v>0</v>
      </c>
    </row>
    <row r="395" spans="1:9" s="3" customFormat="1" hidden="1" x14ac:dyDescent="0.2">
      <c r="A395" s="49" t="s">
        <v>20</v>
      </c>
      <c r="B395" s="51" t="s">
        <v>31</v>
      </c>
      <c r="C395" s="41">
        <v>0</v>
      </c>
      <c r="D395" s="41"/>
      <c r="E395" s="41">
        <f>SUM(C395,D395)</f>
        <v>0</v>
      </c>
      <c r="F395" s="41"/>
      <c r="G395" s="41"/>
      <c r="H395" s="42"/>
      <c r="I395" s="70">
        <f t="shared" si="153"/>
        <v>0</v>
      </c>
    </row>
    <row r="396" spans="1:9" s="6" customFormat="1" x14ac:dyDescent="0.2">
      <c r="A396" s="98" t="s">
        <v>67</v>
      </c>
      <c r="B396" s="99"/>
      <c r="C396" s="100">
        <f t="shared" ref="C396:H396" si="176">SUM(C397,C400,C423,C425)</f>
        <v>1995</v>
      </c>
      <c r="D396" s="100">
        <f t="shared" si="176"/>
        <v>0</v>
      </c>
      <c r="E396" s="100">
        <f t="shared" si="176"/>
        <v>1995</v>
      </c>
      <c r="F396" s="100">
        <f t="shared" si="176"/>
        <v>1964.15</v>
      </c>
      <c r="G396" s="100">
        <f t="shared" si="176"/>
        <v>1302.28</v>
      </c>
      <c r="H396" s="101">
        <f t="shared" si="176"/>
        <v>85.42</v>
      </c>
      <c r="I396" s="102">
        <f t="shared" si="153"/>
        <v>5346.85</v>
      </c>
    </row>
    <row r="397" spans="1:9" hidden="1" x14ac:dyDescent="0.2">
      <c r="A397" s="59" t="s">
        <v>33</v>
      </c>
      <c r="B397" s="60">
        <v>20</v>
      </c>
      <c r="C397" s="45">
        <v>0</v>
      </c>
      <c r="D397" s="45">
        <f t="shared" ref="D397:H397" si="177">SUM(D398)</f>
        <v>0</v>
      </c>
      <c r="E397" s="45">
        <f t="shared" si="177"/>
        <v>0</v>
      </c>
      <c r="F397" s="45">
        <f t="shared" si="177"/>
        <v>0</v>
      </c>
      <c r="G397" s="45">
        <f t="shared" si="177"/>
        <v>0</v>
      </c>
      <c r="H397" s="46">
        <f t="shared" si="177"/>
        <v>0</v>
      </c>
      <c r="I397" s="13">
        <f t="shared" si="153"/>
        <v>0</v>
      </c>
    </row>
    <row r="398" spans="1:9" hidden="1" x14ac:dyDescent="0.2">
      <c r="A398" s="49" t="s">
        <v>68</v>
      </c>
      <c r="B398" s="127" t="s">
        <v>35</v>
      </c>
      <c r="C398" s="38">
        <v>0</v>
      </c>
      <c r="D398" s="38"/>
      <c r="E398" s="38">
        <f>C398+D398</f>
        <v>0</v>
      </c>
      <c r="F398" s="38"/>
      <c r="G398" s="38"/>
      <c r="H398" s="39"/>
      <c r="I398" s="13">
        <f t="shared" si="153"/>
        <v>0</v>
      </c>
    </row>
    <row r="399" spans="1:9" s="3" customFormat="1" hidden="1" x14ac:dyDescent="0.2">
      <c r="A399" s="49"/>
      <c r="B399" s="50"/>
      <c r="C399" s="41"/>
      <c r="D399" s="41"/>
      <c r="E399" s="41"/>
      <c r="F399" s="41"/>
      <c r="G399" s="41"/>
      <c r="H399" s="42"/>
      <c r="I399" s="70">
        <f t="shared" si="153"/>
        <v>0</v>
      </c>
    </row>
    <row r="400" spans="1:9" ht="25.5" hidden="1" x14ac:dyDescent="0.2">
      <c r="A400" s="59" t="s">
        <v>40</v>
      </c>
      <c r="B400" s="61">
        <v>58</v>
      </c>
      <c r="C400" s="45">
        <f t="shared" ref="C400:H400" si="178">SUM(C401,C408,C415)</f>
        <v>0</v>
      </c>
      <c r="D400" s="45">
        <f t="shared" si="178"/>
        <v>0</v>
      </c>
      <c r="E400" s="45">
        <f t="shared" si="178"/>
        <v>0</v>
      </c>
      <c r="F400" s="45">
        <f t="shared" si="178"/>
        <v>0</v>
      </c>
      <c r="G400" s="45">
        <f t="shared" si="178"/>
        <v>0</v>
      </c>
      <c r="H400" s="46">
        <f t="shared" si="178"/>
        <v>0</v>
      </c>
      <c r="I400" s="13">
        <f t="shared" si="153"/>
        <v>0</v>
      </c>
    </row>
    <row r="401" spans="1:11" hidden="1" x14ac:dyDescent="0.2">
      <c r="A401" s="59" t="s">
        <v>41</v>
      </c>
      <c r="B401" s="62" t="s">
        <v>42</v>
      </c>
      <c r="C401" s="45">
        <f t="shared" ref="C401:H401" si="179">SUM(C405,C406,C407)</f>
        <v>0</v>
      </c>
      <c r="D401" s="45">
        <f t="shared" si="179"/>
        <v>0</v>
      </c>
      <c r="E401" s="45">
        <f t="shared" si="179"/>
        <v>0</v>
      </c>
      <c r="F401" s="45">
        <f t="shared" si="179"/>
        <v>0</v>
      </c>
      <c r="G401" s="45">
        <f t="shared" si="179"/>
        <v>0</v>
      </c>
      <c r="H401" s="46">
        <f t="shared" si="179"/>
        <v>0</v>
      </c>
      <c r="I401" s="13">
        <f t="shared" si="153"/>
        <v>0</v>
      </c>
    </row>
    <row r="402" spans="1:11" s="3" customFormat="1" hidden="1" x14ac:dyDescent="0.2">
      <c r="A402" s="63" t="s">
        <v>43</v>
      </c>
      <c r="B402" s="64"/>
      <c r="C402" s="45"/>
      <c r="D402" s="45"/>
      <c r="E402" s="45"/>
      <c r="F402" s="45"/>
      <c r="G402" s="45"/>
      <c r="H402" s="46"/>
      <c r="I402" s="70">
        <f t="shared" si="153"/>
        <v>0</v>
      </c>
    </row>
    <row r="403" spans="1:11" s="3" customFormat="1" hidden="1" x14ac:dyDescent="0.2">
      <c r="A403" s="63" t="s">
        <v>44</v>
      </c>
      <c r="B403" s="64"/>
      <c r="C403" s="45">
        <v>0</v>
      </c>
      <c r="D403" s="45">
        <f t="shared" ref="D403:H403" si="180">D405+D406+D407-D404</f>
        <v>0</v>
      </c>
      <c r="E403" s="45">
        <f t="shared" si="180"/>
        <v>0</v>
      </c>
      <c r="F403" s="45">
        <f t="shared" si="180"/>
        <v>0</v>
      </c>
      <c r="G403" s="45">
        <f t="shared" si="180"/>
        <v>0</v>
      </c>
      <c r="H403" s="46">
        <f t="shared" si="180"/>
        <v>0</v>
      </c>
      <c r="I403" s="70">
        <f t="shared" si="153"/>
        <v>0</v>
      </c>
    </row>
    <row r="404" spans="1:11" hidden="1" x14ac:dyDescent="0.2">
      <c r="A404" s="63" t="s">
        <v>45</v>
      </c>
      <c r="B404" s="64"/>
      <c r="C404" s="45">
        <v>0</v>
      </c>
      <c r="D404" s="45"/>
      <c r="E404" s="45">
        <f>C404+D404</f>
        <v>0</v>
      </c>
      <c r="F404" s="45"/>
      <c r="G404" s="45"/>
      <c r="H404" s="46"/>
      <c r="I404" s="13">
        <f t="shared" si="153"/>
        <v>0</v>
      </c>
    </row>
    <row r="405" spans="1:11" hidden="1" x14ac:dyDescent="0.2">
      <c r="A405" s="36" t="s">
        <v>46</v>
      </c>
      <c r="B405" s="128" t="s">
        <v>47</v>
      </c>
      <c r="C405" s="38">
        <v>0</v>
      </c>
      <c r="D405" s="38"/>
      <c r="E405" s="38">
        <f>C405+D405</f>
        <v>0</v>
      </c>
      <c r="F405" s="38"/>
      <c r="G405" s="38"/>
      <c r="H405" s="39"/>
      <c r="I405" s="13">
        <f t="shared" si="153"/>
        <v>0</v>
      </c>
      <c r="J405" s="8">
        <v>2.5899999999999999E-2</v>
      </c>
      <c r="K405" s="8">
        <v>0.12920000000000001</v>
      </c>
    </row>
    <row r="406" spans="1:11" hidden="1" x14ac:dyDescent="0.2">
      <c r="A406" s="36" t="s">
        <v>48</v>
      </c>
      <c r="B406" s="128" t="s">
        <v>49</v>
      </c>
      <c r="C406" s="38">
        <v>0</v>
      </c>
      <c r="D406" s="38"/>
      <c r="E406" s="38">
        <f>C406+D406</f>
        <v>0</v>
      </c>
      <c r="F406" s="38"/>
      <c r="G406" s="38"/>
      <c r="H406" s="39"/>
      <c r="I406" s="13">
        <f t="shared" si="153"/>
        <v>0</v>
      </c>
      <c r="J406" s="8">
        <v>0.84489999999999998</v>
      </c>
    </row>
    <row r="407" spans="1:11" hidden="1" x14ac:dyDescent="0.2">
      <c r="A407" s="36" t="s">
        <v>50</v>
      </c>
      <c r="B407" s="129" t="s">
        <v>51</v>
      </c>
      <c r="C407" s="38">
        <v>0</v>
      </c>
      <c r="D407" s="38"/>
      <c r="E407" s="38">
        <f>C407+D407</f>
        <v>0</v>
      </c>
      <c r="F407" s="38"/>
      <c r="G407" s="38"/>
      <c r="H407" s="39"/>
      <c r="I407" s="13">
        <f t="shared" si="153"/>
        <v>0</v>
      </c>
    </row>
    <row r="408" spans="1:11" s="3" customFormat="1" hidden="1" x14ac:dyDescent="0.2">
      <c r="A408" s="59" t="s">
        <v>52</v>
      </c>
      <c r="B408" s="60" t="s">
        <v>53</v>
      </c>
      <c r="C408" s="45">
        <v>0</v>
      </c>
      <c r="D408" s="45">
        <f t="shared" ref="D408:H408" si="181">SUM(D412,D413,D414)</f>
        <v>0</v>
      </c>
      <c r="E408" s="45">
        <f t="shared" si="181"/>
        <v>0</v>
      </c>
      <c r="F408" s="45">
        <f t="shared" si="181"/>
        <v>0</v>
      </c>
      <c r="G408" s="45">
        <f t="shared" si="181"/>
        <v>0</v>
      </c>
      <c r="H408" s="46">
        <f t="shared" si="181"/>
        <v>0</v>
      </c>
      <c r="I408" s="70">
        <f t="shared" si="153"/>
        <v>0</v>
      </c>
    </row>
    <row r="409" spans="1:11" s="3" customFormat="1" hidden="1" x14ac:dyDescent="0.2">
      <c r="A409" s="65" t="s">
        <v>43</v>
      </c>
      <c r="B409" s="60"/>
      <c r="C409" s="45"/>
      <c r="D409" s="45"/>
      <c r="E409" s="45"/>
      <c r="F409" s="45"/>
      <c r="G409" s="45"/>
      <c r="H409" s="46"/>
      <c r="I409" s="70">
        <f t="shared" si="153"/>
        <v>0</v>
      </c>
    </row>
    <row r="410" spans="1:11" s="3" customFormat="1" hidden="1" x14ac:dyDescent="0.2">
      <c r="A410" s="63" t="s">
        <v>44</v>
      </c>
      <c r="B410" s="64"/>
      <c r="C410" s="45">
        <v>0</v>
      </c>
      <c r="D410" s="45">
        <f t="shared" ref="D410:H410" si="182">D412+D413+D414-D411</f>
        <v>0</v>
      </c>
      <c r="E410" s="45">
        <f t="shared" si="182"/>
        <v>0</v>
      </c>
      <c r="F410" s="45">
        <f t="shared" si="182"/>
        <v>0</v>
      </c>
      <c r="G410" s="45">
        <f t="shared" si="182"/>
        <v>0</v>
      </c>
      <c r="H410" s="46">
        <f t="shared" si="182"/>
        <v>0</v>
      </c>
      <c r="I410" s="70">
        <f t="shared" si="153"/>
        <v>0</v>
      </c>
    </row>
    <row r="411" spans="1:11" s="3" customFormat="1" hidden="1" x14ac:dyDescent="0.2">
      <c r="A411" s="63" t="s">
        <v>45</v>
      </c>
      <c r="B411" s="64"/>
      <c r="C411" s="45">
        <v>0</v>
      </c>
      <c r="D411" s="45"/>
      <c r="E411" s="45">
        <f>C411+D411</f>
        <v>0</v>
      </c>
      <c r="F411" s="45"/>
      <c r="G411" s="45"/>
      <c r="H411" s="46"/>
      <c r="I411" s="70">
        <f t="shared" si="153"/>
        <v>0</v>
      </c>
    </row>
    <row r="412" spans="1:11" s="3" customFormat="1" hidden="1" x14ac:dyDescent="0.2">
      <c r="A412" s="36" t="s">
        <v>46</v>
      </c>
      <c r="B412" s="129" t="s">
        <v>54</v>
      </c>
      <c r="C412" s="41">
        <v>0</v>
      </c>
      <c r="D412" s="41"/>
      <c r="E412" s="41">
        <f>C412+D412</f>
        <v>0</v>
      </c>
      <c r="F412" s="41"/>
      <c r="G412" s="41"/>
      <c r="H412" s="42"/>
      <c r="I412" s="70">
        <f t="shared" si="153"/>
        <v>0</v>
      </c>
    </row>
    <row r="413" spans="1:11" s="3" customFormat="1" hidden="1" x14ac:dyDescent="0.2">
      <c r="A413" s="36" t="s">
        <v>48</v>
      </c>
      <c r="B413" s="129" t="s">
        <v>55</v>
      </c>
      <c r="C413" s="41">
        <v>0</v>
      </c>
      <c r="D413" s="41"/>
      <c r="E413" s="41">
        <f>C413+D413</f>
        <v>0</v>
      </c>
      <c r="F413" s="41"/>
      <c r="G413" s="41"/>
      <c r="H413" s="42"/>
      <c r="I413" s="70">
        <f t="shared" si="153"/>
        <v>0</v>
      </c>
    </row>
    <row r="414" spans="1:11" s="3" customFormat="1" hidden="1" x14ac:dyDescent="0.2">
      <c r="A414" s="36" t="s">
        <v>50</v>
      </c>
      <c r="B414" s="129" t="s">
        <v>56</v>
      </c>
      <c r="C414" s="41">
        <v>0</v>
      </c>
      <c r="D414" s="41"/>
      <c r="E414" s="41">
        <f>C414+D414</f>
        <v>0</v>
      </c>
      <c r="F414" s="41"/>
      <c r="G414" s="41"/>
      <c r="H414" s="42"/>
      <c r="I414" s="70">
        <f t="shared" ref="I414:I481" si="183">SUM(E414:H414)</f>
        <v>0</v>
      </c>
    </row>
    <row r="415" spans="1:11" s="3" customFormat="1" hidden="1" x14ac:dyDescent="0.2">
      <c r="A415" s="59" t="s">
        <v>57</v>
      </c>
      <c r="B415" s="66" t="s">
        <v>58</v>
      </c>
      <c r="C415" s="45">
        <v>0</v>
      </c>
      <c r="D415" s="45">
        <f t="shared" ref="D415:H415" si="184">SUM(D419,D420,D421)</f>
        <v>0</v>
      </c>
      <c r="E415" s="45">
        <f t="shared" si="184"/>
        <v>0</v>
      </c>
      <c r="F415" s="45">
        <f t="shared" si="184"/>
        <v>0</v>
      </c>
      <c r="G415" s="45">
        <f t="shared" si="184"/>
        <v>0</v>
      </c>
      <c r="H415" s="46">
        <f t="shared" si="184"/>
        <v>0</v>
      </c>
      <c r="I415" s="70">
        <f t="shared" si="183"/>
        <v>0</v>
      </c>
    </row>
    <row r="416" spans="1:11" s="3" customFormat="1" hidden="1" x14ac:dyDescent="0.2">
      <c r="A416" s="65" t="s">
        <v>43</v>
      </c>
      <c r="B416" s="66"/>
      <c r="C416" s="45"/>
      <c r="D416" s="45"/>
      <c r="E416" s="45"/>
      <c r="F416" s="45"/>
      <c r="G416" s="45"/>
      <c r="H416" s="46"/>
      <c r="I416" s="70">
        <f t="shared" si="183"/>
        <v>0</v>
      </c>
    </row>
    <row r="417" spans="1:9" s="3" customFormat="1" hidden="1" x14ac:dyDescent="0.2">
      <c r="A417" s="63" t="s">
        <v>44</v>
      </c>
      <c r="B417" s="64"/>
      <c r="C417" s="45">
        <v>0</v>
      </c>
      <c r="D417" s="45">
        <f t="shared" ref="D417:H417" si="185">D419+D420+D421-D418</f>
        <v>0</v>
      </c>
      <c r="E417" s="45">
        <f t="shared" si="185"/>
        <v>0</v>
      </c>
      <c r="F417" s="45">
        <f t="shared" si="185"/>
        <v>0</v>
      </c>
      <c r="G417" s="45">
        <f t="shared" si="185"/>
        <v>0</v>
      </c>
      <c r="H417" s="46">
        <f t="shared" si="185"/>
        <v>0</v>
      </c>
      <c r="I417" s="70">
        <f t="shared" si="183"/>
        <v>0</v>
      </c>
    </row>
    <row r="418" spans="1:9" s="3" customFormat="1" hidden="1" x14ac:dyDescent="0.2">
      <c r="A418" s="63" t="s">
        <v>45</v>
      </c>
      <c r="B418" s="64"/>
      <c r="C418" s="45">
        <v>0</v>
      </c>
      <c r="D418" s="45"/>
      <c r="E418" s="45">
        <f>C418+D418</f>
        <v>0</v>
      </c>
      <c r="F418" s="45"/>
      <c r="G418" s="45"/>
      <c r="H418" s="46"/>
      <c r="I418" s="70">
        <f t="shared" si="183"/>
        <v>0</v>
      </c>
    </row>
    <row r="419" spans="1:9" s="3" customFormat="1" hidden="1" x14ac:dyDescent="0.2">
      <c r="A419" s="36" t="s">
        <v>46</v>
      </c>
      <c r="B419" s="129" t="s">
        <v>59</v>
      </c>
      <c r="C419" s="41">
        <v>0</v>
      </c>
      <c r="D419" s="41"/>
      <c r="E419" s="41">
        <f>C419+D419</f>
        <v>0</v>
      </c>
      <c r="F419" s="41"/>
      <c r="G419" s="41"/>
      <c r="H419" s="42"/>
      <c r="I419" s="70">
        <f t="shared" si="183"/>
        <v>0</v>
      </c>
    </row>
    <row r="420" spans="1:9" s="3" customFormat="1" hidden="1" x14ac:dyDescent="0.2">
      <c r="A420" s="36" t="s">
        <v>48</v>
      </c>
      <c r="B420" s="129" t="s">
        <v>60</v>
      </c>
      <c r="C420" s="41">
        <v>0</v>
      </c>
      <c r="D420" s="41"/>
      <c r="E420" s="41">
        <f>C420+D420</f>
        <v>0</v>
      </c>
      <c r="F420" s="41"/>
      <c r="G420" s="41"/>
      <c r="H420" s="42"/>
      <c r="I420" s="70">
        <f t="shared" si="183"/>
        <v>0</v>
      </c>
    </row>
    <row r="421" spans="1:9" s="3" customFormat="1" hidden="1" x14ac:dyDescent="0.2">
      <c r="A421" s="36" t="s">
        <v>50</v>
      </c>
      <c r="B421" s="129" t="s">
        <v>61</v>
      </c>
      <c r="C421" s="41">
        <v>0</v>
      </c>
      <c r="D421" s="41"/>
      <c r="E421" s="41">
        <f>C421+D421</f>
        <v>0</v>
      </c>
      <c r="F421" s="41"/>
      <c r="G421" s="41"/>
      <c r="H421" s="42"/>
      <c r="I421" s="70">
        <f t="shared" si="183"/>
        <v>0</v>
      </c>
    </row>
    <row r="422" spans="1:9" s="3" customFormat="1" hidden="1" x14ac:dyDescent="0.2">
      <c r="A422" s="67"/>
      <c r="B422" s="54"/>
      <c r="C422" s="41"/>
      <c r="D422" s="41"/>
      <c r="E422" s="41"/>
      <c r="F422" s="41"/>
      <c r="G422" s="41"/>
      <c r="H422" s="42"/>
      <c r="I422" s="70">
        <f t="shared" si="183"/>
        <v>0</v>
      </c>
    </row>
    <row r="423" spans="1:9" s="152" customFormat="1" ht="28.5" customHeight="1" thickBot="1" x14ac:dyDescent="0.25">
      <c r="A423" s="47" t="s">
        <v>62</v>
      </c>
      <c r="B423" s="66" t="s">
        <v>63</v>
      </c>
      <c r="C423" s="45">
        <v>1995</v>
      </c>
      <c r="D423" s="45"/>
      <c r="E423" s="45">
        <f>C423+D423</f>
        <v>1995</v>
      </c>
      <c r="F423" s="45">
        <f>1622.48+341.67</f>
        <v>1964.15</v>
      </c>
      <c r="G423" s="45">
        <f>85.42+1216.86</f>
        <v>1302.28</v>
      </c>
      <c r="H423" s="46">
        <v>85.42</v>
      </c>
      <c r="I423" s="151">
        <f t="shared" si="183"/>
        <v>5346.85</v>
      </c>
    </row>
    <row r="424" spans="1:9" s="3" customFormat="1" ht="13.5" hidden="1" thickBot="1" x14ac:dyDescent="0.25">
      <c r="A424" s="67"/>
      <c r="B424" s="54"/>
      <c r="C424" s="41"/>
      <c r="D424" s="41"/>
      <c r="E424" s="41"/>
      <c r="F424" s="41"/>
      <c r="G424" s="41"/>
      <c r="H424" s="42"/>
      <c r="I424" s="70">
        <f t="shared" si="183"/>
        <v>0</v>
      </c>
    </row>
    <row r="425" spans="1:9" s="3" customFormat="1" ht="13.5" hidden="1" thickBot="1" x14ac:dyDescent="0.25">
      <c r="A425" s="47" t="s">
        <v>103</v>
      </c>
      <c r="B425" s="66" t="s">
        <v>104</v>
      </c>
      <c r="C425" s="45">
        <v>0</v>
      </c>
      <c r="D425" s="45"/>
      <c r="E425" s="45">
        <f>C425+D425</f>
        <v>0</v>
      </c>
      <c r="F425" s="45"/>
      <c r="G425" s="45"/>
      <c r="H425" s="46"/>
      <c r="I425" s="70">
        <f t="shared" si="183"/>
        <v>0</v>
      </c>
    </row>
    <row r="426" spans="1:9" s="3" customFormat="1" ht="13.5" hidden="1" thickBot="1" x14ac:dyDescent="0.25">
      <c r="A426" s="67"/>
      <c r="B426" s="54"/>
      <c r="C426" s="41"/>
      <c r="D426" s="41"/>
      <c r="E426" s="41"/>
      <c r="F426" s="41"/>
      <c r="G426" s="41"/>
      <c r="H426" s="42"/>
      <c r="I426" s="70">
        <f t="shared" si="183"/>
        <v>0</v>
      </c>
    </row>
    <row r="427" spans="1:9" s="3" customFormat="1" ht="13.5" hidden="1" thickBot="1" x14ac:dyDescent="0.25">
      <c r="A427" s="47" t="s">
        <v>64</v>
      </c>
      <c r="B427" s="66"/>
      <c r="C427" s="45">
        <v>0</v>
      </c>
      <c r="D427" s="45">
        <f t="shared" ref="D427:H427" si="186">D378-D396</f>
        <v>0</v>
      </c>
      <c r="E427" s="45">
        <f t="shared" si="186"/>
        <v>0</v>
      </c>
      <c r="F427" s="45">
        <f t="shared" si="186"/>
        <v>0</v>
      </c>
      <c r="G427" s="45">
        <f t="shared" si="186"/>
        <v>0</v>
      </c>
      <c r="H427" s="46">
        <f t="shared" si="186"/>
        <v>0</v>
      </c>
      <c r="I427" s="70">
        <f t="shared" si="183"/>
        <v>0</v>
      </c>
    </row>
    <row r="428" spans="1:9" s="3" customFormat="1" ht="13.5" hidden="1" thickBot="1" x14ac:dyDescent="0.25">
      <c r="A428" s="53"/>
      <c r="B428" s="54"/>
      <c r="C428" s="41"/>
      <c r="D428" s="41"/>
      <c r="E428" s="41"/>
      <c r="F428" s="41"/>
      <c r="G428" s="41"/>
      <c r="H428" s="42"/>
      <c r="I428" s="70">
        <f t="shared" si="183"/>
        <v>0</v>
      </c>
    </row>
    <row r="429" spans="1:9" ht="13.5" hidden="1" thickBot="1" x14ac:dyDescent="0.25">
      <c r="A429" s="103" t="s">
        <v>81</v>
      </c>
      <c r="B429" s="104" t="s">
        <v>82</v>
      </c>
      <c r="C429" s="105">
        <v>0</v>
      </c>
      <c r="D429" s="105">
        <f t="shared" ref="D429:H429" si="187">SUM(D461,D512,D562,D613)</f>
        <v>0</v>
      </c>
      <c r="E429" s="105">
        <f t="shared" si="187"/>
        <v>0</v>
      </c>
      <c r="F429" s="105">
        <f t="shared" si="187"/>
        <v>0</v>
      </c>
      <c r="G429" s="105">
        <f t="shared" si="187"/>
        <v>0</v>
      </c>
      <c r="H429" s="106">
        <f t="shared" si="187"/>
        <v>0</v>
      </c>
      <c r="I429" s="13">
        <f t="shared" si="183"/>
        <v>0</v>
      </c>
    </row>
    <row r="430" spans="1:9" ht="13.5" hidden="1" thickBot="1" x14ac:dyDescent="0.25">
      <c r="A430" s="90" t="s">
        <v>83</v>
      </c>
      <c r="B430" s="91"/>
      <c r="C430" s="92">
        <v>0</v>
      </c>
      <c r="D430" s="92">
        <f t="shared" ref="D430:H430" si="188">SUM(D431,D434,D457,D459)</f>
        <v>0</v>
      </c>
      <c r="E430" s="92">
        <f t="shared" si="188"/>
        <v>0</v>
      </c>
      <c r="F430" s="92">
        <f t="shared" si="188"/>
        <v>0</v>
      </c>
      <c r="G430" s="92">
        <f t="shared" si="188"/>
        <v>0</v>
      </c>
      <c r="H430" s="93">
        <f t="shared" si="188"/>
        <v>0</v>
      </c>
      <c r="I430" s="13">
        <f t="shared" si="183"/>
        <v>0</v>
      </c>
    </row>
    <row r="431" spans="1:9" s="3" customFormat="1" ht="13.5" hidden="1" thickBot="1" x14ac:dyDescent="0.25">
      <c r="A431" s="59" t="s">
        <v>33</v>
      </c>
      <c r="B431" s="60">
        <v>20</v>
      </c>
      <c r="C431" s="45">
        <v>0</v>
      </c>
      <c r="D431" s="45">
        <f t="shared" ref="D431:H431" si="189">SUM(D432)</f>
        <v>0</v>
      </c>
      <c r="E431" s="45">
        <f t="shared" si="189"/>
        <v>0</v>
      </c>
      <c r="F431" s="45">
        <f t="shared" si="189"/>
        <v>0</v>
      </c>
      <c r="G431" s="45">
        <f t="shared" si="189"/>
        <v>0</v>
      </c>
      <c r="H431" s="46">
        <f t="shared" si="189"/>
        <v>0</v>
      </c>
      <c r="I431" s="70">
        <f t="shared" si="183"/>
        <v>0</v>
      </c>
    </row>
    <row r="432" spans="1:9" s="3" customFormat="1" ht="13.5" hidden="1" thickBot="1" x14ac:dyDescent="0.25">
      <c r="A432" s="49" t="s">
        <v>68</v>
      </c>
      <c r="B432" s="127" t="s">
        <v>35</v>
      </c>
      <c r="C432" s="41">
        <v>0</v>
      </c>
      <c r="D432" s="41">
        <f>SUM(D481,D532,D582,D633)</f>
        <v>0</v>
      </c>
      <c r="E432" s="41">
        <f>C432+D432</f>
        <v>0</v>
      </c>
      <c r="F432" s="41">
        <f>SUM(F481,F532,F582,F633)</f>
        <v>0</v>
      </c>
      <c r="G432" s="41">
        <f>SUM(G481,G532,G582,G633)</f>
        <v>0</v>
      </c>
      <c r="H432" s="42">
        <f>SUM(H481,H532,H582,H633)</f>
        <v>0</v>
      </c>
      <c r="I432" s="70">
        <f t="shared" si="183"/>
        <v>0</v>
      </c>
    </row>
    <row r="433" spans="1:9" s="3" customFormat="1" ht="13.5" hidden="1" thickBot="1" x14ac:dyDescent="0.25">
      <c r="A433" s="49"/>
      <c r="B433" s="50"/>
      <c r="C433" s="41"/>
      <c r="D433" s="41"/>
      <c r="E433" s="41"/>
      <c r="F433" s="41"/>
      <c r="G433" s="41"/>
      <c r="H433" s="42"/>
      <c r="I433" s="70">
        <f t="shared" si="183"/>
        <v>0</v>
      </c>
    </row>
    <row r="434" spans="1:9" ht="26.25" hidden="1" thickBot="1" x14ac:dyDescent="0.25">
      <c r="A434" s="59" t="s">
        <v>40</v>
      </c>
      <c r="B434" s="61">
        <v>58</v>
      </c>
      <c r="C434" s="45">
        <v>0</v>
      </c>
      <c r="D434" s="45">
        <f t="shared" ref="D434:H434" si="190">SUM(D435,D442,D449)</f>
        <v>0</v>
      </c>
      <c r="E434" s="45">
        <f t="shared" si="190"/>
        <v>0</v>
      </c>
      <c r="F434" s="45">
        <f t="shared" si="190"/>
        <v>0</v>
      </c>
      <c r="G434" s="45">
        <f t="shared" si="190"/>
        <v>0</v>
      </c>
      <c r="H434" s="46">
        <f t="shared" si="190"/>
        <v>0</v>
      </c>
      <c r="I434" s="13">
        <f t="shared" si="183"/>
        <v>0</v>
      </c>
    </row>
    <row r="435" spans="1:9" ht="13.5" hidden="1" thickBot="1" x14ac:dyDescent="0.25">
      <c r="A435" s="59" t="s">
        <v>41</v>
      </c>
      <c r="B435" s="62" t="s">
        <v>42</v>
      </c>
      <c r="C435" s="45">
        <v>0</v>
      </c>
      <c r="D435" s="45">
        <f t="shared" ref="D435:H435" si="191">SUM(D439,D440,D441)</f>
        <v>0</v>
      </c>
      <c r="E435" s="45">
        <f t="shared" si="191"/>
        <v>0</v>
      </c>
      <c r="F435" s="45">
        <f t="shared" si="191"/>
        <v>0</v>
      </c>
      <c r="G435" s="45">
        <f t="shared" si="191"/>
        <v>0</v>
      </c>
      <c r="H435" s="46">
        <f t="shared" si="191"/>
        <v>0</v>
      </c>
      <c r="I435" s="13">
        <f t="shared" si="183"/>
        <v>0</v>
      </c>
    </row>
    <row r="436" spans="1:9" s="3" customFormat="1" ht="13.5" hidden="1" thickBot="1" x14ac:dyDescent="0.25">
      <c r="A436" s="63" t="s">
        <v>43</v>
      </c>
      <c r="B436" s="64"/>
      <c r="C436" s="45"/>
      <c r="D436" s="45"/>
      <c r="E436" s="45"/>
      <c r="F436" s="45"/>
      <c r="G436" s="45"/>
      <c r="H436" s="46"/>
      <c r="I436" s="70">
        <f t="shared" si="183"/>
        <v>0</v>
      </c>
    </row>
    <row r="437" spans="1:9" s="3" customFormat="1" ht="13.5" hidden="1" thickBot="1" x14ac:dyDescent="0.25">
      <c r="A437" s="63" t="s">
        <v>44</v>
      </c>
      <c r="B437" s="64"/>
      <c r="C437" s="45">
        <v>0</v>
      </c>
      <c r="D437" s="45">
        <f t="shared" ref="D437:H437" si="192">D439+D440+D441-D438</f>
        <v>0</v>
      </c>
      <c r="E437" s="45">
        <f t="shared" si="192"/>
        <v>0</v>
      </c>
      <c r="F437" s="45">
        <f t="shared" si="192"/>
        <v>0</v>
      </c>
      <c r="G437" s="45">
        <f t="shared" si="192"/>
        <v>0</v>
      </c>
      <c r="H437" s="46">
        <f t="shared" si="192"/>
        <v>0</v>
      </c>
      <c r="I437" s="70">
        <f t="shared" si="183"/>
        <v>0</v>
      </c>
    </row>
    <row r="438" spans="1:9" ht="13.5" hidden="1" thickBot="1" x14ac:dyDescent="0.25">
      <c r="A438" s="63" t="s">
        <v>45</v>
      </c>
      <c r="B438" s="64"/>
      <c r="C438" s="45">
        <v>0</v>
      </c>
      <c r="D438" s="45">
        <f t="shared" ref="D438:H441" si="193">SUM(D487,D538,D588,D639)</f>
        <v>0</v>
      </c>
      <c r="E438" s="45">
        <f t="shared" si="193"/>
        <v>0</v>
      </c>
      <c r="F438" s="45">
        <f t="shared" si="193"/>
        <v>0</v>
      </c>
      <c r="G438" s="45">
        <f t="shared" si="193"/>
        <v>0</v>
      </c>
      <c r="H438" s="46">
        <f t="shared" si="193"/>
        <v>0</v>
      </c>
      <c r="I438" s="13">
        <f t="shared" si="183"/>
        <v>0</v>
      </c>
    </row>
    <row r="439" spans="1:9" ht="13.5" hidden="1" thickBot="1" x14ac:dyDescent="0.25">
      <c r="A439" s="36" t="s">
        <v>46</v>
      </c>
      <c r="B439" s="128" t="s">
        <v>47</v>
      </c>
      <c r="C439" s="38">
        <v>0</v>
      </c>
      <c r="D439" s="38">
        <f t="shared" si="193"/>
        <v>0</v>
      </c>
      <c r="E439" s="38">
        <f>C439+D439</f>
        <v>0</v>
      </c>
      <c r="F439" s="38">
        <f t="shared" si="193"/>
        <v>0</v>
      </c>
      <c r="G439" s="38">
        <f t="shared" si="193"/>
        <v>0</v>
      </c>
      <c r="H439" s="39">
        <f t="shared" si="193"/>
        <v>0</v>
      </c>
      <c r="I439" s="13">
        <f t="shared" si="183"/>
        <v>0</v>
      </c>
    </row>
    <row r="440" spans="1:9" ht="13.5" hidden="1" thickBot="1" x14ac:dyDescent="0.25">
      <c r="A440" s="36" t="s">
        <v>48</v>
      </c>
      <c r="B440" s="128" t="s">
        <v>49</v>
      </c>
      <c r="C440" s="38">
        <v>0</v>
      </c>
      <c r="D440" s="38">
        <f t="shared" si="193"/>
        <v>0</v>
      </c>
      <c r="E440" s="38">
        <f>C440+D440</f>
        <v>0</v>
      </c>
      <c r="F440" s="38">
        <f t="shared" si="193"/>
        <v>0</v>
      </c>
      <c r="G440" s="38">
        <f t="shared" si="193"/>
        <v>0</v>
      </c>
      <c r="H440" s="39">
        <f t="shared" si="193"/>
        <v>0</v>
      </c>
      <c r="I440" s="13">
        <f t="shared" si="183"/>
        <v>0</v>
      </c>
    </row>
    <row r="441" spans="1:9" ht="13.5" hidden="1" thickBot="1" x14ac:dyDescent="0.25">
      <c r="A441" s="36" t="s">
        <v>50</v>
      </c>
      <c r="B441" s="129" t="s">
        <v>51</v>
      </c>
      <c r="C441" s="38">
        <v>0</v>
      </c>
      <c r="D441" s="38">
        <f t="shared" si="193"/>
        <v>0</v>
      </c>
      <c r="E441" s="38">
        <f>C441+D441</f>
        <v>0</v>
      </c>
      <c r="F441" s="38">
        <f t="shared" si="193"/>
        <v>0</v>
      </c>
      <c r="G441" s="38">
        <f t="shared" si="193"/>
        <v>0</v>
      </c>
      <c r="H441" s="39">
        <f t="shared" si="193"/>
        <v>0</v>
      </c>
      <c r="I441" s="13">
        <f t="shared" si="183"/>
        <v>0</v>
      </c>
    </row>
    <row r="442" spans="1:9" ht="13.5" hidden="1" thickBot="1" x14ac:dyDescent="0.25">
      <c r="A442" s="59" t="s">
        <v>52</v>
      </c>
      <c r="B442" s="60" t="s">
        <v>53</v>
      </c>
      <c r="C442" s="45">
        <v>0</v>
      </c>
      <c r="D442" s="45">
        <f t="shared" ref="D442:H442" si="194">SUM(D446,D447,D448)</f>
        <v>0</v>
      </c>
      <c r="E442" s="45">
        <f t="shared" si="194"/>
        <v>0</v>
      </c>
      <c r="F442" s="45">
        <f t="shared" si="194"/>
        <v>0</v>
      </c>
      <c r="G442" s="45">
        <f t="shared" si="194"/>
        <v>0</v>
      </c>
      <c r="H442" s="46">
        <f t="shared" si="194"/>
        <v>0</v>
      </c>
      <c r="I442" s="13">
        <f t="shared" si="183"/>
        <v>0</v>
      </c>
    </row>
    <row r="443" spans="1:9" s="3" customFormat="1" ht="13.5" hidden="1" thickBot="1" x14ac:dyDescent="0.25">
      <c r="A443" s="65" t="s">
        <v>43</v>
      </c>
      <c r="B443" s="60"/>
      <c r="C443" s="45"/>
      <c r="D443" s="45"/>
      <c r="E443" s="45"/>
      <c r="F443" s="45"/>
      <c r="G443" s="45"/>
      <c r="H443" s="46"/>
      <c r="I443" s="70">
        <f t="shared" si="183"/>
        <v>0</v>
      </c>
    </row>
    <row r="444" spans="1:9" ht="13.5" hidden="1" thickBot="1" x14ac:dyDescent="0.25">
      <c r="A444" s="63" t="s">
        <v>44</v>
      </c>
      <c r="B444" s="64"/>
      <c r="C444" s="45">
        <v>0</v>
      </c>
      <c r="D444" s="45">
        <f t="shared" ref="D444:H444" si="195">D446+D447+D448-D445</f>
        <v>0</v>
      </c>
      <c r="E444" s="45">
        <f t="shared" si="195"/>
        <v>0</v>
      </c>
      <c r="F444" s="45">
        <f t="shared" si="195"/>
        <v>0</v>
      </c>
      <c r="G444" s="45">
        <f t="shared" si="195"/>
        <v>0</v>
      </c>
      <c r="H444" s="46">
        <f t="shared" si="195"/>
        <v>0</v>
      </c>
      <c r="I444" s="13">
        <f t="shared" si="183"/>
        <v>0</v>
      </c>
    </row>
    <row r="445" spans="1:9" s="3" customFormat="1" ht="13.5" hidden="1" thickBot="1" x14ac:dyDescent="0.25">
      <c r="A445" s="63" t="s">
        <v>45</v>
      </c>
      <c r="B445" s="64"/>
      <c r="C445" s="45">
        <v>0</v>
      </c>
      <c r="D445" s="45">
        <f t="shared" ref="D445:H448" si="196">SUM(D494,D545,D595,D646)</f>
        <v>0</v>
      </c>
      <c r="E445" s="45">
        <f t="shared" si="196"/>
        <v>0</v>
      </c>
      <c r="F445" s="45">
        <f t="shared" si="196"/>
        <v>0</v>
      </c>
      <c r="G445" s="45">
        <f t="shared" si="196"/>
        <v>0</v>
      </c>
      <c r="H445" s="46">
        <f t="shared" si="196"/>
        <v>0</v>
      </c>
      <c r="I445" s="70">
        <f t="shared" si="183"/>
        <v>0</v>
      </c>
    </row>
    <row r="446" spans="1:9" ht="13.5" hidden="1" thickBot="1" x14ac:dyDescent="0.25">
      <c r="A446" s="36" t="s">
        <v>46</v>
      </c>
      <c r="B446" s="129" t="s">
        <v>54</v>
      </c>
      <c r="C446" s="38">
        <v>0</v>
      </c>
      <c r="D446" s="38">
        <f t="shared" si="196"/>
        <v>0</v>
      </c>
      <c r="E446" s="38">
        <f>C446+D446</f>
        <v>0</v>
      </c>
      <c r="F446" s="38">
        <f t="shared" si="196"/>
        <v>0</v>
      </c>
      <c r="G446" s="38">
        <f t="shared" si="196"/>
        <v>0</v>
      </c>
      <c r="H446" s="39">
        <f t="shared" si="196"/>
        <v>0</v>
      </c>
      <c r="I446" s="13">
        <f t="shared" si="183"/>
        <v>0</v>
      </c>
    </row>
    <row r="447" spans="1:9" ht="13.5" hidden="1" thickBot="1" x14ac:dyDescent="0.25">
      <c r="A447" s="36" t="s">
        <v>48</v>
      </c>
      <c r="B447" s="129" t="s">
        <v>55</v>
      </c>
      <c r="C447" s="38">
        <v>0</v>
      </c>
      <c r="D447" s="38">
        <f t="shared" si="196"/>
        <v>0</v>
      </c>
      <c r="E447" s="38">
        <f>C447+D447</f>
        <v>0</v>
      </c>
      <c r="F447" s="38">
        <f t="shared" si="196"/>
        <v>0</v>
      </c>
      <c r="G447" s="38">
        <f t="shared" si="196"/>
        <v>0</v>
      </c>
      <c r="H447" s="39">
        <f t="shared" si="196"/>
        <v>0</v>
      </c>
      <c r="I447" s="13">
        <f t="shared" si="183"/>
        <v>0</v>
      </c>
    </row>
    <row r="448" spans="1:9" s="3" customFormat="1" ht="13.5" hidden="1" thickBot="1" x14ac:dyDescent="0.25">
      <c r="A448" s="36" t="s">
        <v>50</v>
      </c>
      <c r="B448" s="129" t="s">
        <v>56</v>
      </c>
      <c r="C448" s="41">
        <v>0</v>
      </c>
      <c r="D448" s="41">
        <f t="shared" si="196"/>
        <v>0</v>
      </c>
      <c r="E448" s="41">
        <f>C448+D448</f>
        <v>0</v>
      </c>
      <c r="F448" s="41">
        <f t="shared" si="196"/>
        <v>0</v>
      </c>
      <c r="G448" s="41">
        <f t="shared" si="196"/>
        <v>0</v>
      </c>
      <c r="H448" s="42">
        <f t="shared" si="196"/>
        <v>0</v>
      </c>
      <c r="I448" s="70">
        <f t="shared" si="183"/>
        <v>0</v>
      </c>
    </row>
    <row r="449" spans="1:10" s="3" customFormat="1" ht="13.5" hidden="1" thickBot="1" x14ac:dyDescent="0.25">
      <c r="A449" s="59" t="s">
        <v>57</v>
      </c>
      <c r="B449" s="66" t="s">
        <v>58</v>
      </c>
      <c r="C449" s="45">
        <v>0</v>
      </c>
      <c r="D449" s="45">
        <f t="shared" ref="D449:H449" si="197">SUM(D453,D454,D455)</f>
        <v>0</v>
      </c>
      <c r="E449" s="45">
        <f t="shared" si="197"/>
        <v>0</v>
      </c>
      <c r="F449" s="45">
        <f t="shared" si="197"/>
        <v>0</v>
      </c>
      <c r="G449" s="45">
        <f t="shared" si="197"/>
        <v>0</v>
      </c>
      <c r="H449" s="46">
        <f t="shared" si="197"/>
        <v>0</v>
      </c>
      <c r="I449" s="70">
        <f t="shared" si="183"/>
        <v>0</v>
      </c>
    </row>
    <row r="450" spans="1:10" s="3" customFormat="1" ht="13.5" hidden="1" thickBot="1" x14ac:dyDescent="0.25">
      <c r="A450" s="65" t="s">
        <v>43</v>
      </c>
      <c r="B450" s="66"/>
      <c r="C450" s="45"/>
      <c r="D450" s="45"/>
      <c r="E450" s="45"/>
      <c r="F450" s="45"/>
      <c r="G450" s="45"/>
      <c r="H450" s="46"/>
      <c r="I450" s="70">
        <f t="shared" si="183"/>
        <v>0</v>
      </c>
    </row>
    <row r="451" spans="1:10" s="3" customFormat="1" ht="13.5" hidden="1" thickBot="1" x14ac:dyDescent="0.25">
      <c r="A451" s="63" t="s">
        <v>44</v>
      </c>
      <c r="B451" s="64"/>
      <c r="C451" s="45">
        <v>0</v>
      </c>
      <c r="D451" s="45">
        <f t="shared" ref="D451:H451" si="198">D453+D454+D455-D452</f>
        <v>0</v>
      </c>
      <c r="E451" s="45">
        <f t="shared" si="198"/>
        <v>0</v>
      </c>
      <c r="F451" s="45">
        <f t="shared" si="198"/>
        <v>0</v>
      </c>
      <c r="G451" s="45">
        <f t="shared" si="198"/>
        <v>0</v>
      </c>
      <c r="H451" s="46">
        <f t="shared" si="198"/>
        <v>0</v>
      </c>
      <c r="I451" s="70">
        <f t="shared" si="183"/>
        <v>0</v>
      </c>
    </row>
    <row r="452" spans="1:10" s="3" customFormat="1" ht="13.5" hidden="1" thickBot="1" x14ac:dyDescent="0.25">
      <c r="A452" s="63" t="s">
        <v>45</v>
      </c>
      <c r="B452" s="64"/>
      <c r="C452" s="45">
        <v>0</v>
      </c>
      <c r="D452" s="45">
        <f t="shared" ref="D452:H455" si="199">SUM(D501,D552,D602,D653)</f>
        <v>0</v>
      </c>
      <c r="E452" s="45">
        <f t="shared" si="199"/>
        <v>0</v>
      </c>
      <c r="F452" s="45">
        <f t="shared" si="199"/>
        <v>0</v>
      </c>
      <c r="G452" s="45">
        <f t="shared" si="199"/>
        <v>0</v>
      </c>
      <c r="H452" s="46">
        <f t="shared" si="199"/>
        <v>0</v>
      </c>
      <c r="I452" s="70">
        <f t="shared" si="183"/>
        <v>0</v>
      </c>
    </row>
    <row r="453" spans="1:10" s="3" customFormat="1" ht="13.5" hidden="1" thickBot="1" x14ac:dyDescent="0.25">
      <c r="A453" s="36" t="s">
        <v>46</v>
      </c>
      <c r="B453" s="129" t="s">
        <v>59</v>
      </c>
      <c r="C453" s="41">
        <v>0</v>
      </c>
      <c r="D453" s="41">
        <f t="shared" si="199"/>
        <v>0</v>
      </c>
      <c r="E453" s="41">
        <f>C453+D453</f>
        <v>0</v>
      </c>
      <c r="F453" s="41">
        <f t="shared" si="199"/>
        <v>0</v>
      </c>
      <c r="G453" s="41">
        <f t="shared" si="199"/>
        <v>0</v>
      </c>
      <c r="H453" s="42">
        <f t="shared" si="199"/>
        <v>0</v>
      </c>
      <c r="I453" s="70">
        <f t="shared" si="183"/>
        <v>0</v>
      </c>
    </row>
    <row r="454" spans="1:10" s="3" customFormat="1" ht="13.5" hidden="1" thickBot="1" x14ac:dyDescent="0.25">
      <c r="A454" s="36" t="s">
        <v>48</v>
      </c>
      <c r="B454" s="129" t="s">
        <v>60</v>
      </c>
      <c r="C454" s="41">
        <v>0</v>
      </c>
      <c r="D454" s="41">
        <f t="shared" si="199"/>
        <v>0</v>
      </c>
      <c r="E454" s="41">
        <f>C454+D454</f>
        <v>0</v>
      </c>
      <c r="F454" s="41">
        <f t="shared" si="199"/>
        <v>0</v>
      </c>
      <c r="G454" s="41">
        <f t="shared" si="199"/>
        <v>0</v>
      </c>
      <c r="H454" s="42">
        <f t="shared" si="199"/>
        <v>0</v>
      </c>
      <c r="I454" s="70">
        <f t="shared" si="183"/>
        <v>0</v>
      </c>
    </row>
    <row r="455" spans="1:10" s="3" customFormat="1" ht="13.5" hidden="1" thickBot="1" x14ac:dyDescent="0.25">
      <c r="A455" s="36" t="s">
        <v>50</v>
      </c>
      <c r="B455" s="129" t="s">
        <v>61</v>
      </c>
      <c r="C455" s="41">
        <v>0</v>
      </c>
      <c r="D455" s="41">
        <f t="shared" si="199"/>
        <v>0</v>
      </c>
      <c r="E455" s="41">
        <f>C455+D455</f>
        <v>0</v>
      </c>
      <c r="F455" s="41">
        <f t="shared" si="199"/>
        <v>0</v>
      </c>
      <c r="G455" s="41">
        <f t="shared" si="199"/>
        <v>0</v>
      </c>
      <c r="H455" s="42">
        <f t="shared" si="199"/>
        <v>0</v>
      </c>
      <c r="I455" s="70">
        <f t="shared" si="183"/>
        <v>0</v>
      </c>
    </row>
    <row r="456" spans="1:10" s="3" customFormat="1" ht="13.5" hidden="1" thickBot="1" x14ac:dyDescent="0.25">
      <c r="A456" s="67"/>
      <c r="B456" s="54"/>
      <c r="C456" s="41"/>
      <c r="D456" s="41"/>
      <c r="E456" s="41"/>
      <c r="F456" s="41"/>
      <c r="G456" s="41"/>
      <c r="H456" s="42"/>
      <c r="I456" s="70">
        <f t="shared" si="183"/>
        <v>0</v>
      </c>
    </row>
    <row r="457" spans="1:10" s="3" customFormat="1" ht="13.5" hidden="1" thickBot="1" x14ac:dyDescent="0.25">
      <c r="A457" s="47" t="s">
        <v>62</v>
      </c>
      <c r="B457" s="66" t="s">
        <v>63</v>
      </c>
      <c r="C457" s="45">
        <v>0</v>
      </c>
      <c r="D457" s="45">
        <f>SUM(D506,D557,D607,D658)</f>
        <v>0</v>
      </c>
      <c r="E457" s="45">
        <f>C457+D457</f>
        <v>0</v>
      </c>
      <c r="F457" s="45">
        <f>SUM(F506,F557,F607,F658)</f>
        <v>0</v>
      </c>
      <c r="G457" s="45">
        <f>SUM(G506,G557,G607,G658)</f>
        <v>0</v>
      </c>
      <c r="H457" s="46">
        <f>SUM(H506,H557,H607,H658)</f>
        <v>0</v>
      </c>
      <c r="I457" s="70">
        <f t="shared" si="183"/>
        <v>0</v>
      </c>
    </row>
    <row r="458" spans="1:10" s="3" customFormat="1" ht="13.5" hidden="1" thickBot="1" x14ac:dyDescent="0.25">
      <c r="A458" s="67"/>
      <c r="B458" s="54"/>
      <c r="C458" s="41"/>
      <c r="D458" s="41"/>
      <c r="E458" s="41"/>
      <c r="F458" s="41"/>
      <c r="G458" s="41"/>
      <c r="H458" s="42"/>
      <c r="I458" s="70">
        <f t="shared" si="183"/>
        <v>0</v>
      </c>
    </row>
    <row r="459" spans="1:10" s="3" customFormat="1" ht="13.5" hidden="1" thickBot="1" x14ac:dyDescent="0.25">
      <c r="A459" s="47" t="s">
        <v>103</v>
      </c>
      <c r="B459" s="66" t="s">
        <v>104</v>
      </c>
      <c r="C459" s="45">
        <v>0</v>
      </c>
      <c r="D459" s="45">
        <f>SUM(D508,D559,D609,D660)</f>
        <v>0</v>
      </c>
      <c r="E459" s="45">
        <f>C459+D459</f>
        <v>0</v>
      </c>
      <c r="F459" s="45">
        <f>SUM(F508,F559,F609,F660)</f>
        <v>0</v>
      </c>
      <c r="G459" s="45">
        <f>SUM(G508,G559,G609,G660)</f>
        <v>0</v>
      </c>
      <c r="H459" s="46">
        <f>SUM(H508,H559,H609,H660)</f>
        <v>0</v>
      </c>
      <c r="I459" s="70">
        <f t="shared" si="183"/>
        <v>0</v>
      </c>
    </row>
    <row r="460" spans="1:10" s="3" customFormat="1" ht="13.5" hidden="1" thickBot="1" x14ac:dyDescent="0.25">
      <c r="A460" s="53"/>
      <c r="B460" s="54"/>
      <c r="C460" s="41"/>
      <c r="D460" s="41"/>
      <c r="E460" s="41"/>
      <c r="F460" s="41"/>
      <c r="G460" s="41"/>
      <c r="H460" s="42"/>
      <c r="I460" s="70">
        <f t="shared" si="183"/>
        <v>0</v>
      </c>
    </row>
    <row r="461" spans="1:10" s="2" customFormat="1" ht="26.25" hidden="1" thickBot="1" x14ac:dyDescent="0.25">
      <c r="A461" s="94" t="s">
        <v>84</v>
      </c>
      <c r="B461" s="95"/>
      <c r="C461" s="96">
        <v>0</v>
      </c>
      <c r="D461" s="96">
        <f t="shared" ref="D461:H461" si="200">D462</f>
        <v>0</v>
      </c>
      <c r="E461" s="96">
        <f t="shared" si="200"/>
        <v>0</v>
      </c>
      <c r="F461" s="96">
        <f t="shared" si="200"/>
        <v>0</v>
      </c>
      <c r="G461" s="96">
        <f t="shared" si="200"/>
        <v>0</v>
      </c>
      <c r="H461" s="97">
        <f t="shared" si="200"/>
        <v>0</v>
      </c>
      <c r="I461" s="69">
        <f t="shared" si="183"/>
        <v>0</v>
      </c>
    </row>
    <row r="462" spans="1:10" ht="13.5" hidden="1" thickBot="1" x14ac:dyDescent="0.25">
      <c r="A462" s="90" t="s">
        <v>70</v>
      </c>
      <c r="B462" s="91"/>
      <c r="C462" s="92">
        <v>0</v>
      </c>
      <c r="D462" s="92">
        <f t="shared" ref="D462:H462" si="201">SUM(D463,D464,D465,D466)</f>
        <v>0</v>
      </c>
      <c r="E462" s="92">
        <f t="shared" si="201"/>
        <v>0</v>
      </c>
      <c r="F462" s="92">
        <f t="shared" si="201"/>
        <v>0</v>
      </c>
      <c r="G462" s="92">
        <f t="shared" si="201"/>
        <v>0</v>
      </c>
      <c r="H462" s="93">
        <f t="shared" si="201"/>
        <v>0</v>
      </c>
      <c r="I462" s="13">
        <f t="shared" si="183"/>
        <v>0</v>
      </c>
    </row>
    <row r="463" spans="1:10" ht="13.5" hidden="1" thickBot="1" x14ac:dyDescent="0.25">
      <c r="A463" s="36" t="s">
        <v>9</v>
      </c>
      <c r="B463" s="37"/>
      <c r="C463" s="38">
        <v>0</v>
      </c>
      <c r="D463" s="38"/>
      <c r="E463" s="38">
        <f>C463+D463</f>
        <v>0</v>
      </c>
      <c r="F463" s="38"/>
      <c r="G463" s="38"/>
      <c r="H463" s="39"/>
      <c r="I463" s="13">
        <f t="shared" si="183"/>
        <v>0</v>
      </c>
    </row>
    <row r="464" spans="1:10" s="3" customFormat="1" ht="13.5" hidden="1" thickBot="1" x14ac:dyDescent="0.25">
      <c r="A464" s="36" t="s">
        <v>10</v>
      </c>
      <c r="B464" s="40"/>
      <c r="C464" s="41">
        <v>0</v>
      </c>
      <c r="D464" s="41"/>
      <c r="E464" s="41">
        <f>C464+D464</f>
        <v>0</v>
      </c>
      <c r="F464" s="41"/>
      <c r="G464" s="41"/>
      <c r="H464" s="42"/>
      <c r="I464" s="70">
        <f t="shared" si="183"/>
        <v>0</v>
      </c>
      <c r="J464" s="3">
        <v>0.98</v>
      </c>
    </row>
    <row r="465" spans="1:11" ht="39" hidden="1" thickBot="1" x14ac:dyDescent="0.25">
      <c r="A465" s="36" t="s">
        <v>11</v>
      </c>
      <c r="B465" s="37">
        <v>420269</v>
      </c>
      <c r="C465" s="38">
        <v>0</v>
      </c>
      <c r="D465" s="38"/>
      <c r="E465" s="38">
        <f>C465+D465</f>
        <v>0</v>
      </c>
      <c r="F465" s="38"/>
      <c r="G465" s="38"/>
      <c r="H465" s="39"/>
      <c r="I465" s="13">
        <f t="shared" si="183"/>
        <v>0</v>
      </c>
      <c r="J465" s="8">
        <v>0.13</v>
      </c>
      <c r="K465" s="8">
        <f>J465/J464</f>
        <v>0.1326530612244898</v>
      </c>
    </row>
    <row r="466" spans="1:11" ht="26.25" hidden="1" thickBot="1" x14ac:dyDescent="0.25">
      <c r="A466" s="43" t="s">
        <v>12</v>
      </c>
      <c r="B466" s="44" t="s">
        <v>13</v>
      </c>
      <c r="C466" s="45">
        <v>0</v>
      </c>
      <c r="D466" s="45">
        <f t="shared" ref="D466:H466" si="202">SUM(D467,D471,D475)</f>
        <v>0</v>
      </c>
      <c r="E466" s="45">
        <f t="shared" si="202"/>
        <v>0</v>
      </c>
      <c r="F466" s="45">
        <f t="shared" si="202"/>
        <v>0</v>
      </c>
      <c r="G466" s="45">
        <f t="shared" si="202"/>
        <v>0</v>
      </c>
      <c r="H466" s="46">
        <f t="shared" si="202"/>
        <v>0</v>
      </c>
      <c r="I466" s="13">
        <f t="shared" si="183"/>
        <v>0</v>
      </c>
    </row>
    <row r="467" spans="1:11" ht="13.5" hidden="1" thickBot="1" x14ac:dyDescent="0.25">
      <c r="A467" s="47" t="s">
        <v>14</v>
      </c>
      <c r="B467" s="48" t="s">
        <v>15</v>
      </c>
      <c r="C467" s="45">
        <v>0</v>
      </c>
      <c r="D467" s="45">
        <f t="shared" ref="D467:H467" si="203">SUM(D468:D470)</f>
        <v>0</v>
      </c>
      <c r="E467" s="45">
        <f t="shared" si="203"/>
        <v>0</v>
      </c>
      <c r="F467" s="45">
        <f t="shared" si="203"/>
        <v>0</v>
      </c>
      <c r="G467" s="45">
        <f t="shared" si="203"/>
        <v>0</v>
      </c>
      <c r="H467" s="46">
        <f t="shared" si="203"/>
        <v>0</v>
      </c>
      <c r="I467" s="13">
        <f t="shared" si="183"/>
        <v>0</v>
      </c>
    </row>
    <row r="468" spans="1:11" ht="13.5" hidden="1" thickBot="1" x14ac:dyDescent="0.25">
      <c r="A468" s="49" t="s">
        <v>16</v>
      </c>
      <c r="B468" s="50" t="s">
        <v>17</v>
      </c>
      <c r="C468" s="38">
        <v>0</v>
      </c>
      <c r="D468" s="38"/>
      <c r="E468" s="38">
        <f>C468+D468</f>
        <v>0</v>
      </c>
      <c r="F468" s="38"/>
      <c r="G468" s="38"/>
      <c r="H468" s="39"/>
      <c r="I468" s="13">
        <f t="shared" si="183"/>
        <v>0</v>
      </c>
      <c r="J468" s="8">
        <v>0.85</v>
      </c>
      <c r="K468" s="8">
        <f>J468/J464</f>
        <v>0.86734693877551017</v>
      </c>
    </row>
    <row r="469" spans="1:11" ht="13.5" hidden="1" thickBot="1" x14ac:dyDescent="0.25">
      <c r="A469" s="49" t="s">
        <v>18</v>
      </c>
      <c r="B469" s="51" t="s">
        <v>19</v>
      </c>
      <c r="C469" s="38">
        <v>0</v>
      </c>
      <c r="D469" s="38"/>
      <c r="E469" s="38">
        <f>C469+D469</f>
        <v>0</v>
      </c>
      <c r="F469" s="38"/>
      <c r="G469" s="38"/>
      <c r="H469" s="39"/>
      <c r="I469" s="13">
        <f t="shared" si="183"/>
        <v>0</v>
      </c>
    </row>
    <row r="470" spans="1:11" s="3" customFormat="1" ht="13.5" hidden="1" thickBot="1" x14ac:dyDescent="0.25">
      <c r="A470" s="49" t="s">
        <v>20</v>
      </c>
      <c r="B470" s="51" t="s">
        <v>21</v>
      </c>
      <c r="C470" s="41">
        <v>0</v>
      </c>
      <c r="D470" s="41"/>
      <c r="E470" s="41">
        <f>C470+D470</f>
        <v>0</v>
      </c>
      <c r="F470" s="41"/>
      <c r="G470" s="41"/>
      <c r="H470" s="42"/>
      <c r="I470" s="70">
        <f t="shared" si="183"/>
        <v>0</v>
      </c>
    </row>
    <row r="471" spans="1:11" s="3" customFormat="1" ht="13.5" hidden="1" thickBot="1" x14ac:dyDescent="0.25">
      <c r="A471" s="47" t="s">
        <v>22</v>
      </c>
      <c r="B471" s="52" t="s">
        <v>23</v>
      </c>
      <c r="C471" s="45">
        <v>0</v>
      </c>
      <c r="D471" s="45">
        <f t="shared" ref="D471:H471" si="204">SUM(D472:D474)</f>
        <v>0</v>
      </c>
      <c r="E471" s="45">
        <f t="shared" si="204"/>
        <v>0</v>
      </c>
      <c r="F471" s="45">
        <f t="shared" si="204"/>
        <v>0</v>
      </c>
      <c r="G471" s="45">
        <f t="shared" si="204"/>
        <v>0</v>
      </c>
      <c r="H471" s="46">
        <f t="shared" si="204"/>
        <v>0</v>
      </c>
      <c r="I471" s="70">
        <f t="shared" si="183"/>
        <v>0</v>
      </c>
    </row>
    <row r="472" spans="1:11" s="3" customFormat="1" ht="13.5" hidden="1" thickBot="1" x14ac:dyDescent="0.25">
      <c r="A472" s="49" t="s">
        <v>16</v>
      </c>
      <c r="B472" s="51" t="s">
        <v>24</v>
      </c>
      <c r="C472" s="41">
        <v>0</v>
      </c>
      <c r="D472" s="41"/>
      <c r="E472" s="41">
        <f>C472+D472</f>
        <v>0</v>
      </c>
      <c r="F472" s="41"/>
      <c r="G472" s="41"/>
      <c r="H472" s="42"/>
      <c r="I472" s="70">
        <f t="shared" si="183"/>
        <v>0</v>
      </c>
      <c r="J472" s="3">
        <v>0.85</v>
      </c>
      <c r="K472" s="3">
        <f>J472/J464</f>
        <v>0.86734693877551017</v>
      </c>
    </row>
    <row r="473" spans="1:11" s="3" customFormat="1" ht="13.5" hidden="1" thickBot="1" x14ac:dyDescent="0.25">
      <c r="A473" s="49" t="s">
        <v>18</v>
      </c>
      <c r="B473" s="51" t="s">
        <v>25</v>
      </c>
      <c r="C473" s="41">
        <v>0</v>
      </c>
      <c r="D473" s="41"/>
      <c r="E473" s="41">
        <f>C473+D473</f>
        <v>0</v>
      </c>
      <c r="F473" s="41"/>
      <c r="G473" s="41"/>
      <c r="H473" s="42"/>
      <c r="I473" s="70">
        <f t="shared" si="183"/>
        <v>0</v>
      </c>
    </row>
    <row r="474" spans="1:11" s="3" customFormat="1" ht="13.5" hidden="1" thickBot="1" x14ac:dyDescent="0.25">
      <c r="A474" s="49" t="s">
        <v>20</v>
      </c>
      <c r="B474" s="51" t="s">
        <v>26</v>
      </c>
      <c r="C474" s="41">
        <v>0</v>
      </c>
      <c r="D474" s="41"/>
      <c r="E474" s="41">
        <f>C474+D474</f>
        <v>0</v>
      </c>
      <c r="F474" s="41"/>
      <c r="G474" s="41"/>
      <c r="H474" s="42"/>
      <c r="I474" s="70">
        <f t="shared" si="183"/>
        <v>0</v>
      </c>
    </row>
    <row r="475" spans="1:11" s="3" customFormat="1" ht="13.5" hidden="1" thickBot="1" x14ac:dyDescent="0.25">
      <c r="A475" s="47" t="s">
        <v>27</v>
      </c>
      <c r="B475" s="52" t="s">
        <v>28</v>
      </c>
      <c r="C475" s="45">
        <v>0</v>
      </c>
      <c r="D475" s="45">
        <v>0</v>
      </c>
      <c r="E475" s="45">
        <v>0</v>
      </c>
      <c r="F475" s="45">
        <v>0</v>
      </c>
      <c r="G475" s="45">
        <v>0</v>
      </c>
      <c r="H475" s="46">
        <v>0</v>
      </c>
      <c r="I475" s="70">
        <f t="shared" si="183"/>
        <v>0</v>
      </c>
    </row>
    <row r="476" spans="1:11" s="3" customFormat="1" ht="13.5" hidden="1" thickBot="1" x14ac:dyDescent="0.25">
      <c r="A476" s="49" t="s">
        <v>16</v>
      </c>
      <c r="B476" s="51" t="s">
        <v>29</v>
      </c>
      <c r="C476" s="41">
        <v>0</v>
      </c>
      <c r="D476" s="41"/>
      <c r="E476" s="41">
        <f>C476+D476</f>
        <v>0</v>
      </c>
      <c r="F476" s="41"/>
      <c r="G476" s="41"/>
      <c r="H476" s="42"/>
      <c r="I476" s="70">
        <f t="shared" si="183"/>
        <v>0</v>
      </c>
    </row>
    <row r="477" spans="1:11" s="3" customFormat="1" ht="13.5" hidden="1" thickBot="1" x14ac:dyDescent="0.25">
      <c r="A477" s="49" t="s">
        <v>18</v>
      </c>
      <c r="B477" s="51" t="s">
        <v>30</v>
      </c>
      <c r="C477" s="41">
        <v>0</v>
      </c>
      <c r="D477" s="41"/>
      <c r="E477" s="41">
        <f>C477+D477</f>
        <v>0</v>
      </c>
      <c r="F477" s="41"/>
      <c r="G477" s="41"/>
      <c r="H477" s="42"/>
      <c r="I477" s="70">
        <f t="shared" si="183"/>
        <v>0</v>
      </c>
    </row>
    <row r="478" spans="1:11" s="3" customFormat="1" ht="13.5" hidden="1" thickBot="1" x14ac:dyDescent="0.25">
      <c r="A478" s="49" t="s">
        <v>20</v>
      </c>
      <c r="B478" s="51" t="s">
        <v>31</v>
      </c>
      <c r="C478" s="41">
        <v>0</v>
      </c>
      <c r="D478" s="41"/>
      <c r="E478" s="41">
        <f>C478+D478</f>
        <v>0</v>
      </c>
      <c r="F478" s="41"/>
      <c r="G478" s="41"/>
      <c r="H478" s="42"/>
      <c r="I478" s="70">
        <f t="shared" si="183"/>
        <v>0</v>
      </c>
    </row>
    <row r="479" spans="1:11" ht="13.5" hidden="1" thickBot="1" x14ac:dyDescent="0.25">
      <c r="A479" s="90" t="s">
        <v>67</v>
      </c>
      <c r="B479" s="91"/>
      <c r="C479" s="92">
        <v>0</v>
      </c>
      <c r="D479" s="92">
        <f t="shared" ref="D479:H479" si="205">SUM(D480,D483,D506,D508)</f>
        <v>0</v>
      </c>
      <c r="E479" s="92">
        <f t="shared" si="205"/>
        <v>0</v>
      </c>
      <c r="F479" s="92">
        <f t="shared" si="205"/>
        <v>0</v>
      </c>
      <c r="G479" s="92">
        <f t="shared" si="205"/>
        <v>0</v>
      </c>
      <c r="H479" s="93">
        <f t="shared" si="205"/>
        <v>0</v>
      </c>
      <c r="I479" s="13">
        <f t="shared" si="183"/>
        <v>0</v>
      </c>
    </row>
    <row r="480" spans="1:11" s="3" customFormat="1" ht="13.5" hidden="1" thickBot="1" x14ac:dyDescent="0.25">
      <c r="A480" s="59" t="s">
        <v>33</v>
      </c>
      <c r="B480" s="60">
        <v>20</v>
      </c>
      <c r="C480" s="45">
        <v>0</v>
      </c>
      <c r="D480" s="45">
        <f t="shared" ref="D480:H480" si="206">SUM(D481)</f>
        <v>0</v>
      </c>
      <c r="E480" s="45">
        <f t="shared" si="206"/>
        <v>0</v>
      </c>
      <c r="F480" s="45">
        <f t="shared" si="206"/>
        <v>0</v>
      </c>
      <c r="G480" s="45">
        <f t="shared" si="206"/>
        <v>0</v>
      </c>
      <c r="H480" s="46">
        <f t="shared" si="206"/>
        <v>0</v>
      </c>
      <c r="I480" s="70">
        <f t="shared" si="183"/>
        <v>0</v>
      </c>
    </row>
    <row r="481" spans="1:11" s="3" customFormat="1" ht="13.5" hidden="1" thickBot="1" x14ac:dyDescent="0.25">
      <c r="A481" s="49" t="s">
        <v>68</v>
      </c>
      <c r="B481" s="127" t="s">
        <v>35</v>
      </c>
      <c r="C481" s="41">
        <v>0</v>
      </c>
      <c r="D481" s="41"/>
      <c r="E481" s="41">
        <f>C481+D481</f>
        <v>0</v>
      </c>
      <c r="F481" s="41"/>
      <c r="G481" s="41"/>
      <c r="H481" s="42"/>
      <c r="I481" s="70">
        <f t="shared" si="183"/>
        <v>0</v>
      </c>
    </row>
    <row r="482" spans="1:11" s="3" customFormat="1" ht="13.5" hidden="1" thickBot="1" x14ac:dyDescent="0.25">
      <c r="A482" s="49"/>
      <c r="B482" s="50"/>
      <c r="C482" s="41"/>
      <c r="D482" s="41"/>
      <c r="E482" s="41"/>
      <c r="F482" s="41"/>
      <c r="G482" s="41"/>
      <c r="H482" s="42"/>
      <c r="I482" s="70">
        <f t="shared" ref="I482:I547" si="207">SUM(E482:H482)</f>
        <v>0</v>
      </c>
    </row>
    <row r="483" spans="1:11" ht="26.25" hidden="1" thickBot="1" x14ac:dyDescent="0.25">
      <c r="A483" s="59" t="s">
        <v>40</v>
      </c>
      <c r="B483" s="61">
        <v>58</v>
      </c>
      <c r="C483" s="45">
        <v>0</v>
      </c>
      <c r="D483" s="45">
        <f t="shared" ref="D483:H483" si="208">SUM(D484,D491,D498)</f>
        <v>0</v>
      </c>
      <c r="E483" s="45">
        <f t="shared" si="208"/>
        <v>0</v>
      </c>
      <c r="F483" s="45">
        <f t="shared" si="208"/>
        <v>0</v>
      </c>
      <c r="G483" s="45">
        <f t="shared" si="208"/>
        <v>0</v>
      </c>
      <c r="H483" s="46">
        <f t="shared" si="208"/>
        <v>0</v>
      </c>
      <c r="I483" s="13">
        <f t="shared" si="207"/>
        <v>0</v>
      </c>
    </row>
    <row r="484" spans="1:11" ht="13.5" hidden="1" thickBot="1" x14ac:dyDescent="0.25">
      <c r="A484" s="59" t="s">
        <v>41</v>
      </c>
      <c r="B484" s="62" t="s">
        <v>42</v>
      </c>
      <c r="C484" s="45">
        <v>0</v>
      </c>
      <c r="D484" s="45">
        <f t="shared" ref="D484:H484" si="209">SUM(D488,D489,D490)</f>
        <v>0</v>
      </c>
      <c r="E484" s="45">
        <f t="shared" si="209"/>
        <v>0</v>
      </c>
      <c r="F484" s="45">
        <f t="shared" si="209"/>
        <v>0</v>
      </c>
      <c r="G484" s="45">
        <f t="shared" si="209"/>
        <v>0</v>
      </c>
      <c r="H484" s="46">
        <f t="shared" si="209"/>
        <v>0</v>
      </c>
      <c r="I484" s="13">
        <f t="shared" si="207"/>
        <v>0</v>
      </c>
    </row>
    <row r="485" spans="1:11" s="3" customFormat="1" ht="13.5" hidden="1" thickBot="1" x14ac:dyDescent="0.25">
      <c r="A485" s="63" t="s">
        <v>43</v>
      </c>
      <c r="B485" s="64"/>
      <c r="C485" s="45"/>
      <c r="D485" s="45"/>
      <c r="E485" s="45"/>
      <c r="F485" s="45"/>
      <c r="G485" s="45"/>
      <c r="H485" s="46"/>
      <c r="I485" s="70">
        <f t="shared" si="207"/>
        <v>0</v>
      </c>
    </row>
    <row r="486" spans="1:11" s="3" customFormat="1" ht="13.5" hidden="1" thickBot="1" x14ac:dyDescent="0.25">
      <c r="A486" s="63" t="s">
        <v>44</v>
      </c>
      <c r="B486" s="64"/>
      <c r="C486" s="45">
        <v>0</v>
      </c>
      <c r="D486" s="45">
        <f t="shared" ref="D486:H486" si="210">D488+D489+D490-D487</f>
        <v>0</v>
      </c>
      <c r="E486" s="45">
        <f t="shared" si="210"/>
        <v>0</v>
      </c>
      <c r="F486" s="45">
        <f t="shared" si="210"/>
        <v>0</v>
      </c>
      <c r="G486" s="45">
        <f t="shared" si="210"/>
        <v>0</v>
      </c>
      <c r="H486" s="46">
        <f t="shared" si="210"/>
        <v>0</v>
      </c>
      <c r="I486" s="70">
        <f t="shared" si="207"/>
        <v>0</v>
      </c>
    </row>
    <row r="487" spans="1:11" ht="13.5" hidden="1" thickBot="1" x14ac:dyDescent="0.25">
      <c r="A487" s="63" t="s">
        <v>45</v>
      </c>
      <c r="B487" s="64"/>
      <c r="C487" s="45">
        <v>0</v>
      </c>
      <c r="D487" s="45"/>
      <c r="E487" s="45">
        <f>C487+D487</f>
        <v>0</v>
      </c>
      <c r="F487" s="45"/>
      <c r="G487" s="45"/>
      <c r="H487" s="46"/>
      <c r="I487" s="13">
        <f t="shared" si="207"/>
        <v>0</v>
      </c>
    </row>
    <row r="488" spans="1:11" ht="13.5" hidden="1" thickBot="1" x14ac:dyDescent="0.25">
      <c r="A488" s="36" t="s">
        <v>46</v>
      </c>
      <c r="B488" s="128" t="s">
        <v>47</v>
      </c>
      <c r="C488" s="38">
        <v>0</v>
      </c>
      <c r="D488" s="38"/>
      <c r="E488" s="38">
        <f>C488+D488</f>
        <v>0</v>
      </c>
      <c r="F488" s="38"/>
      <c r="G488" s="38"/>
      <c r="H488" s="39"/>
      <c r="I488" s="13">
        <f t="shared" si="207"/>
        <v>0</v>
      </c>
      <c r="K488" s="8">
        <v>0.15</v>
      </c>
    </row>
    <row r="489" spans="1:11" ht="13.5" hidden="1" thickBot="1" x14ac:dyDescent="0.25">
      <c r="A489" s="36" t="s">
        <v>48</v>
      </c>
      <c r="B489" s="128" t="s">
        <v>49</v>
      </c>
      <c r="C489" s="38">
        <v>0</v>
      </c>
      <c r="D489" s="38"/>
      <c r="E489" s="38">
        <f>C489+D489</f>
        <v>0</v>
      </c>
      <c r="F489" s="38"/>
      <c r="G489" s="38"/>
      <c r="H489" s="39"/>
      <c r="I489" s="13">
        <f t="shared" si="207"/>
        <v>0</v>
      </c>
      <c r="K489" s="8">
        <v>0.85</v>
      </c>
    </row>
    <row r="490" spans="1:11" ht="13.5" hidden="1" thickBot="1" x14ac:dyDescent="0.25">
      <c r="A490" s="36" t="s">
        <v>50</v>
      </c>
      <c r="B490" s="129" t="s">
        <v>51</v>
      </c>
      <c r="C490" s="38">
        <v>0</v>
      </c>
      <c r="D490" s="38"/>
      <c r="E490" s="38">
        <f>C490+D490</f>
        <v>0</v>
      </c>
      <c r="F490" s="38"/>
      <c r="G490" s="38"/>
      <c r="H490" s="39"/>
      <c r="I490" s="13">
        <f t="shared" si="207"/>
        <v>0</v>
      </c>
    </row>
    <row r="491" spans="1:11" s="3" customFormat="1" ht="13.5" hidden="1" thickBot="1" x14ac:dyDescent="0.25">
      <c r="A491" s="59" t="s">
        <v>52</v>
      </c>
      <c r="B491" s="60" t="s">
        <v>53</v>
      </c>
      <c r="C491" s="45">
        <v>0</v>
      </c>
      <c r="D491" s="45">
        <f t="shared" ref="D491:H491" si="211">SUM(D495,D496,D497)</f>
        <v>0</v>
      </c>
      <c r="E491" s="45">
        <f t="shared" si="211"/>
        <v>0</v>
      </c>
      <c r="F491" s="45">
        <f t="shared" si="211"/>
        <v>0</v>
      </c>
      <c r="G491" s="45">
        <f t="shared" si="211"/>
        <v>0</v>
      </c>
      <c r="H491" s="46">
        <f t="shared" si="211"/>
        <v>0</v>
      </c>
      <c r="I491" s="70">
        <f t="shared" si="207"/>
        <v>0</v>
      </c>
    </row>
    <row r="492" spans="1:11" s="3" customFormat="1" ht="13.5" hidden="1" thickBot="1" x14ac:dyDescent="0.25">
      <c r="A492" s="65" t="s">
        <v>43</v>
      </c>
      <c r="B492" s="60"/>
      <c r="C492" s="45"/>
      <c r="D492" s="45"/>
      <c r="E492" s="45"/>
      <c r="F492" s="45"/>
      <c r="G492" s="45"/>
      <c r="H492" s="46"/>
      <c r="I492" s="70">
        <f t="shared" si="207"/>
        <v>0</v>
      </c>
    </row>
    <row r="493" spans="1:11" s="3" customFormat="1" ht="13.5" hidden="1" thickBot="1" x14ac:dyDescent="0.25">
      <c r="A493" s="63" t="s">
        <v>44</v>
      </c>
      <c r="B493" s="64"/>
      <c r="C493" s="45">
        <v>0</v>
      </c>
      <c r="D493" s="45">
        <f t="shared" ref="D493:H493" si="212">D495+D496+D497-D494</f>
        <v>0</v>
      </c>
      <c r="E493" s="45">
        <f t="shared" si="212"/>
        <v>0</v>
      </c>
      <c r="F493" s="45">
        <f t="shared" si="212"/>
        <v>0</v>
      </c>
      <c r="G493" s="45">
        <f t="shared" si="212"/>
        <v>0</v>
      </c>
      <c r="H493" s="46">
        <f t="shared" si="212"/>
        <v>0</v>
      </c>
      <c r="I493" s="70">
        <f t="shared" si="207"/>
        <v>0</v>
      </c>
    </row>
    <row r="494" spans="1:11" s="3" customFormat="1" ht="13.5" hidden="1" thickBot="1" x14ac:dyDescent="0.25">
      <c r="A494" s="63" t="s">
        <v>45</v>
      </c>
      <c r="B494" s="64"/>
      <c r="C494" s="45">
        <v>0</v>
      </c>
      <c r="D494" s="45"/>
      <c r="E494" s="45">
        <f>C494+D494</f>
        <v>0</v>
      </c>
      <c r="F494" s="45"/>
      <c r="G494" s="45"/>
      <c r="H494" s="46"/>
      <c r="I494" s="70">
        <f t="shared" si="207"/>
        <v>0</v>
      </c>
    </row>
    <row r="495" spans="1:11" s="3" customFormat="1" ht="13.5" hidden="1" thickBot="1" x14ac:dyDescent="0.25">
      <c r="A495" s="36" t="s">
        <v>46</v>
      </c>
      <c r="B495" s="129" t="s">
        <v>54</v>
      </c>
      <c r="C495" s="41">
        <v>0</v>
      </c>
      <c r="D495" s="41"/>
      <c r="E495" s="41">
        <f>C495+D495</f>
        <v>0</v>
      </c>
      <c r="F495" s="41"/>
      <c r="G495" s="41"/>
      <c r="H495" s="42"/>
      <c r="I495" s="70">
        <f t="shared" si="207"/>
        <v>0</v>
      </c>
      <c r="K495" s="3">
        <v>0.15</v>
      </c>
    </row>
    <row r="496" spans="1:11" s="3" customFormat="1" ht="13.5" hidden="1" thickBot="1" x14ac:dyDescent="0.25">
      <c r="A496" s="36" t="s">
        <v>48</v>
      </c>
      <c r="B496" s="129" t="s">
        <v>55</v>
      </c>
      <c r="C496" s="41">
        <v>0</v>
      </c>
      <c r="D496" s="41"/>
      <c r="E496" s="41">
        <f>C496+D496</f>
        <v>0</v>
      </c>
      <c r="F496" s="41"/>
      <c r="G496" s="41"/>
      <c r="H496" s="42"/>
      <c r="I496" s="70">
        <f t="shared" si="207"/>
        <v>0</v>
      </c>
      <c r="K496" s="3">
        <v>0.85</v>
      </c>
    </row>
    <row r="497" spans="1:11" s="3" customFormat="1" ht="13.5" hidden="1" thickBot="1" x14ac:dyDescent="0.25">
      <c r="A497" s="36" t="s">
        <v>50</v>
      </c>
      <c r="B497" s="129" t="s">
        <v>56</v>
      </c>
      <c r="C497" s="41">
        <v>0</v>
      </c>
      <c r="D497" s="41"/>
      <c r="E497" s="41">
        <f>C497+D497</f>
        <v>0</v>
      </c>
      <c r="F497" s="41"/>
      <c r="G497" s="41"/>
      <c r="H497" s="42"/>
      <c r="I497" s="70">
        <f t="shared" si="207"/>
        <v>0</v>
      </c>
    </row>
    <row r="498" spans="1:11" s="3" customFormat="1" ht="13.5" hidden="1" thickBot="1" x14ac:dyDescent="0.25">
      <c r="A498" s="59" t="s">
        <v>57</v>
      </c>
      <c r="B498" s="66" t="s">
        <v>58</v>
      </c>
      <c r="C498" s="45">
        <v>0</v>
      </c>
      <c r="D498" s="45">
        <f t="shared" ref="D498:H498" si="213">SUM(D502,D503,D504)</f>
        <v>0</v>
      </c>
      <c r="E498" s="45">
        <f t="shared" si="213"/>
        <v>0</v>
      </c>
      <c r="F498" s="45">
        <f t="shared" si="213"/>
        <v>0</v>
      </c>
      <c r="G498" s="45">
        <f t="shared" si="213"/>
        <v>0</v>
      </c>
      <c r="H498" s="46">
        <f t="shared" si="213"/>
        <v>0</v>
      </c>
      <c r="I498" s="70">
        <f t="shared" si="207"/>
        <v>0</v>
      </c>
    </row>
    <row r="499" spans="1:11" s="3" customFormat="1" ht="13.5" hidden="1" thickBot="1" x14ac:dyDescent="0.25">
      <c r="A499" s="65" t="s">
        <v>43</v>
      </c>
      <c r="B499" s="66"/>
      <c r="C499" s="45"/>
      <c r="D499" s="45"/>
      <c r="E499" s="45"/>
      <c r="F499" s="45"/>
      <c r="G499" s="45"/>
      <c r="H499" s="46"/>
      <c r="I499" s="70">
        <f t="shared" si="207"/>
        <v>0</v>
      </c>
    </row>
    <row r="500" spans="1:11" s="3" customFormat="1" ht="13.5" hidden="1" thickBot="1" x14ac:dyDescent="0.25">
      <c r="A500" s="63" t="s">
        <v>44</v>
      </c>
      <c r="B500" s="64"/>
      <c r="C500" s="45">
        <v>0</v>
      </c>
      <c r="D500" s="45">
        <f t="shared" ref="D500:H500" si="214">D502+D503+D504-D501</f>
        <v>0</v>
      </c>
      <c r="E500" s="45">
        <f t="shared" si="214"/>
        <v>0</v>
      </c>
      <c r="F500" s="45">
        <f t="shared" si="214"/>
        <v>0</v>
      </c>
      <c r="G500" s="45">
        <f t="shared" si="214"/>
        <v>0</v>
      </c>
      <c r="H500" s="46">
        <f t="shared" si="214"/>
        <v>0</v>
      </c>
      <c r="I500" s="70">
        <f t="shared" si="207"/>
        <v>0</v>
      </c>
    </row>
    <row r="501" spans="1:11" s="3" customFormat="1" ht="13.5" hidden="1" thickBot="1" x14ac:dyDescent="0.25">
      <c r="A501" s="63" t="s">
        <v>45</v>
      </c>
      <c r="B501" s="64"/>
      <c r="C501" s="45">
        <v>0</v>
      </c>
      <c r="D501" s="45"/>
      <c r="E501" s="45">
        <f>C501+D501</f>
        <v>0</v>
      </c>
      <c r="F501" s="45"/>
      <c r="G501" s="45"/>
      <c r="H501" s="46"/>
      <c r="I501" s="70">
        <f t="shared" si="207"/>
        <v>0</v>
      </c>
    </row>
    <row r="502" spans="1:11" s="3" customFormat="1" ht="13.5" hidden="1" thickBot="1" x14ac:dyDescent="0.25">
      <c r="A502" s="36" t="s">
        <v>46</v>
      </c>
      <c r="B502" s="129" t="s">
        <v>59</v>
      </c>
      <c r="C502" s="41">
        <v>0</v>
      </c>
      <c r="D502" s="41"/>
      <c r="E502" s="41">
        <f>C502+D502</f>
        <v>0</v>
      </c>
      <c r="F502" s="41"/>
      <c r="G502" s="41"/>
      <c r="H502" s="42"/>
      <c r="I502" s="70">
        <f t="shared" si="207"/>
        <v>0</v>
      </c>
      <c r="K502" s="3">
        <v>0.15</v>
      </c>
    </row>
    <row r="503" spans="1:11" s="3" customFormat="1" ht="13.5" hidden="1" thickBot="1" x14ac:dyDescent="0.25">
      <c r="A503" s="36" t="s">
        <v>48</v>
      </c>
      <c r="B503" s="129" t="s">
        <v>60</v>
      </c>
      <c r="C503" s="41">
        <v>0</v>
      </c>
      <c r="D503" s="41"/>
      <c r="E503" s="41">
        <f>C503+D503</f>
        <v>0</v>
      </c>
      <c r="F503" s="41"/>
      <c r="G503" s="41"/>
      <c r="H503" s="42"/>
      <c r="I503" s="70">
        <f t="shared" si="207"/>
        <v>0</v>
      </c>
      <c r="K503" s="3">
        <v>0.85</v>
      </c>
    </row>
    <row r="504" spans="1:11" s="3" customFormat="1" ht="13.5" hidden="1" thickBot="1" x14ac:dyDescent="0.25">
      <c r="A504" s="36" t="s">
        <v>50</v>
      </c>
      <c r="B504" s="129" t="s">
        <v>61</v>
      </c>
      <c r="C504" s="41">
        <v>0</v>
      </c>
      <c r="D504" s="41"/>
      <c r="E504" s="41">
        <f>C504+D504</f>
        <v>0</v>
      </c>
      <c r="F504" s="41"/>
      <c r="G504" s="41"/>
      <c r="H504" s="42"/>
      <c r="I504" s="70">
        <f t="shared" si="207"/>
        <v>0</v>
      </c>
    </row>
    <row r="505" spans="1:11" s="3" customFormat="1" ht="13.5" hidden="1" thickBot="1" x14ac:dyDescent="0.25">
      <c r="A505" s="67"/>
      <c r="B505" s="54"/>
      <c r="C505" s="41"/>
      <c r="D505" s="41"/>
      <c r="E505" s="41"/>
      <c r="F505" s="41"/>
      <c r="G505" s="41"/>
      <c r="H505" s="42"/>
      <c r="I505" s="70">
        <f t="shared" si="207"/>
        <v>0</v>
      </c>
    </row>
    <row r="506" spans="1:11" s="3" customFormat="1" ht="13.5" hidden="1" thickBot="1" x14ac:dyDescent="0.25">
      <c r="A506" s="47" t="s">
        <v>62</v>
      </c>
      <c r="B506" s="66" t="s">
        <v>63</v>
      </c>
      <c r="C506" s="45">
        <v>0</v>
      </c>
      <c r="D506" s="45"/>
      <c r="E506" s="45">
        <f>C506+D506</f>
        <v>0</v>
      </c>
      <c r="F506" s="45"/>
      <c r="G506" s="45"/>
      <c r="H506" s="46"/>
      <c r="I506" s="70">
        <f t="shared" si="207"/>
        <v>0</v>
      </c>
    </row>
    <row r="507" spans="1:11" s="3" customFormat="1" ht="13.5" hidden="1" thickBot="1" x14ac:dyDescent="0.25">
      <c r="A507" s="67"/>
      <c r="B507" s="54"/>
      <c r="C507" s="41"/>
      <c r="D507" s="41"/>
      <c r="E507" s="41"/>
      <c r="F507" s="41"/>
      <c r="G507" s="41"/>
      <c r="H507" s="42"/>
      <c r="I507" s="70">
        <f t="shared" ref="I507:I508" si="215">SUM(E507:H507)</f>
        <v>0</v>
      </c>
    </row>
    <row r="508" spans="1:11" s="3" customFormat="1" ht="13.5" hidden="1" thickBot="1" x14ac:dyDescent="0.25">
      <c r="A508" s="47" t="s">
        <v>103</v>
      </c>
      <c r="B508" s="66" t="s">
        <v>104</v>
      </c>
      <c r="C508" s="45">
        <v>0</v>
      </c>
      <c r="D508" s="45"/>
      <c r="E508" s="45">
        <f>C508+D508</f>
        <v>0</v>
      </c>
      <c r="F508" s="45"/>
      <c r="G508" s="45"/>
      <c r="H508" s="46"/>
      <c r="I508" s="70">
        <f t="shared" si="215"/>
        <v>0</v>
      </c>
    </row>
    <row r="509" spans="1:11" s="3" customFormat="1" ht="13.5" hidden="1" thickBot="1" x14ac:dyDescent="0.25">
      <c r="A509" s="67"/>
      <c r="B509" s="54"/>
      <c r="C509" s="41"/>
      <c r="D509" s="41"/>
      <c r="E509" s="41"/>
      <c r="F509" s="41"/>
      <c r="G509" s="41"/>
      <c r="H509" s="42"/>
      <c r="I509" s="70">
        <f t="shared" si="207"/>
        <v>0</v>
      </c>
    </row>
    <row r="510" spans="1:11" s="3" customFormat="1" ht="13.5" hidden="1" thickBot="1" x14ac:dyDescent="0.25">
      <c r="A510" s="47" t="s">
        <v>64</v>
      </c>
      <c r="B510" s="66"/>
      <c r="C510" s="45">
        <v>0</v>
      </c>
      <c r="D510" s="45">
        <f t="shared" ref="D510:H510" si="216">D461-D479</f>
        <v>0</v>
      </c>
      <c r="E510" s="45">
        <f t="shared" si="216"/>
        <v>0</v>
      </c>
      <c r="F510" s="45">
        <f t="shared" si="216"/>
        <v>0</v>
      </c>
      <c r="G510" s="45">
        <f t="shared" si="216"/>
        <v>0</v>
      </c>
      <c r="H510" s="46">
        <f t="shared" si="216"/>
        <v>0</v>
      </c>
      <c r="I510" s="70">
        <f t="shared" si="207"/>
        <v>0</v>
      </c>
    </row>
    <row r="511" spans="1:11" s="3" customFormat="1" ht="13.5" hidden="1" thickBot="1" x14ac:dyDescent="0.25">
      <c r="A511" s="53"/>
      <c r="B511" s="54"/>
      <c r="C511" s="41"/>
      <c r="D511" s="41"/>
      <c r="E511" s="41"/>
      <c r="F511" s="41"/>
      <c r="G511" s="41"/>
      <c r="H511" s="42"/>
      <c r="I511" s="70">
        <f t="shared" si="207"/>
        <v>0</v>
      </c>
    </row>
    <row r="512" spans="1:11" s="2" customFormat="1" ht="26.25" hidden="1" thickBot="1" x14ac:dyDescent="0.25">
      <c r="A512" s="94" t="s">
        <v>85</v>
      </c>
      <c r="B512" s="95"/>
      <c r="C512" s="96">
        <v>0</v>
      </c>
      <c r="D512" s="96">
        <f t="shared" ref="D512:H512" si="217">D513</f>
        <v>0</v>
      </c>
      <c r="E512" s="96">
        <f t="shared" si="217"/>
        <v>0</v>
      </c>
      <c r="F512" s="96">
        <f t="shared" si="217"/>
        <v>0</v>
      </c>
      <c r="G512" s="96">
        <f t="shared" si="217"/>
        <v>0</v>
      </c>
      <c r="H512" s="97">
        <f t="shared" si="217"/>
        <v>0</v>
      </c>
      <c r="I512" s="69">
        <f t="shared" si="207"/>
        <v>0</v>
      </c>
    </row>
    <row r="513" spans="1:11" ht="13.5" hidden="1" thickBot="1" x14ac:dyDescent="0.25">
      <c r="A513" s="90" t="s">
        <v>70</v>
      </c>
      <c r="B513" s="91"/>
      <c r="C513" s="92">
        <v>0</v>
      </c>
      <c r="D513" s="92">
        <f t="shared" ref="D513:H513" si="218">SUM(D514,D515,D516,D517)</f>
        <v>0</v>
      </c>
      <c r="E513" s="92">
        <f t="shared" si="218"/>
        <v>0</v>
      </c>
      <c r="F513" s="92">
        <f t="shared" si="218"/>
        <v>0</v>
      </c>
      <c r="G513" s="92">
        <f t="shared" si="218"/>
        <v>0</v>
      </c>
      <c r="H513" s="93">
        <f t="shared" si="218"/>
        <v>0</v>
      </c>
      <c r="I513" s="13">
        <f t="shared" si="207"/>
        <v>0</v>
      </c>
    </row>
    <row r="514" spans="1:11" ht="13.5" hidden="1" thickBot="1" x14ac:dyDescent="0.25">
      <c r="A514" s="36" t="s">
        <v>9</v>
      </c>
      <c r="B514" s="37"/>
      <c r="C514" s="38">
        <v>0</v>
      </c>
      <c r="D514" s="38"/>
      <c r="E514" s="38">
        <f>C514+D514</f>
        <v>0</v>
      </c>
      <c r="F514" s="38"/>
      <c r="G514" s="38"/>
      <c r="H514" s="39"/>
      <c r="I514" s="13">
        <f t="shared" si="207"/>
        <v>0</v>
      </c>
    </row>
    <row r="515" spans="1:11" s="3" customFormat="1" ht="13.5" hidden="1" thickBot="1" x14ac:dyDescent="0.25">
      <c r="A515" s="36" t="s">
        <v>10</v>
      </c>
      <c r="B515" s="40"/>
      <c r="C515" s="41">
        <v>0</v>
      </c>
      <c r="D515" s="41"/>
      <c r="E515" s="41">
        <f>C515+D515</f>
        <v>0</v>
      </c>
      <c r="F515" s="41"/>
      <c r="G515" s="41"/>
      <c r="H515" s="42"/>
      <c r="I515" s="70">
        <f t="shared" si="207"/>
        <v>0</v>
      </c>
      <c r="J515" s="3">
        <v>0.98</v>
      </c>
    </row>
    <row r="516" spans="1:11" ht="39" hidden="1" thickBot="1" x14ac:dyDescent="0.25">
      <c r="A516" s="36" t="s">
        <v>11</v>
      </c>
      <c r="B516" s="37">
        <v>420269</v>
      </c>
      <c r="C516" s="38">
        <v>0</v>
      </c>
      <c r="D516" s="38"/>
      <c r="E516" s="38">
        <f>C516+D516</f>
        <v>0</v>
      </c>
      <c r="F516" s="38"/>
      <c r="G516" s="38"/>
      <c r="H516" s="39"/>
      <c r="I516" s="13">
        <f t="shared" si="207"/>
        <v>0</v>
      </c>
      <c r="J516" s="8">
        <v>0.13</v>
      </c>
      <c r="K516" s="8">
        <f>J516/J515</f>
        <v>0.1326530612244898</v>
      </c>
    </row>
    <row r="517" spans="1:11" ht="26.25" hidden="1" thickBot="1" x14ac:dyDescent="0.25">
      <c r="A517" s="43" t="s">
        <v>12</v>
      </c>
      <c r="B517" s="44" t="s">
        <v>13</v>
      </c>
      <c r="C517" s="45">
        <v>0</v>
      </c>
      <c r="D517" s="45">
        <f t="shared" ref="D517:H517" si="219">SUM(D518,D522,D526)</f>
        <v>0</v>
      </c>
      <c r="E517" s="45">
        <f t="shared" si="219"/>
        <v>0</v>
      </c>
      <c r="F517" s="45">
        <f t="shared" si="219"/>
        <v>0</v>
      </c>
      <c r="G517" s="45">
        <f t="shared" si="219"/>
        <v>0</v>
      </c>
      <c r="H517" s="46">
        <f t="shared" si="219"/>
        <v>0</v>
      </c>
      <c r="I517" s="13">
        <f t="shared" si="207"/>
        <v>0</v>
      </c>
    </row>
    <row r="518" spans="1:11" s="3" customFormat="1" ht="13.5" hidden="1" thickBot="1" x14ac:dyDescent="0.25">
      <c r="A518" s="47" t="s">
        <v>14</v>
      </c>
      <c r="B518" s="48" t="s">
        <v>15</v>
      </c>
      <c r="C518" s="45">
        <v>0</v>
      </c>
      <c r="D518" s="45">
        <f t="shared" ref="D518:H518" si="220">SUM(D519:D521)</f>
        <v>0</v>
      </c>
      <c r="E518" s="45">
        <f t="shared" si="220"/>
        <v>0</v>
      </c>
      <c r="F518" s="45">
        <f t="shared" si="220"/>
        <v>0</v>
      </c>
      <c r="G518" s="45">
        <f t="shared" si="220"/>
        <v>0</v>
      </c>
      <c r="H518" s="46">
        <f t="shared" si="220"/>
        <v>0</v>
      </c>
      <c r="I518" s="70">
        <f t="shared" si="207"/>
        <v>0</v>
      </c>
    </row>
    <row r="519" spans="1:11" s="3" customFormat="1" ht="13.5" hidden="1" thickBot="1" x14ac:dyDescent="0.25">
      <c r="A519" s="49" t="s">
        <v>16</v>
      </c>
      <c r="B519" s="50" t="s">
        <v>17</v>
      </c>
      <c r="C519" s="41">
        <v>0</v>
      </c>
      <c r="D519" s="41"/>
      <c r="E519" s="41">
        <f>C519+D519</f>
        <v>0</v>
      </c>
      <c r="F519" s="41"/>
      <c r="G519" s="41"/>
      <c r="H519" s="42"/>
      <c r="I519" s="70">
        <f t="shared" si="207"/>
        <v>0</v>
      </c>
    </row>
    <row r="520" spans="1:11" s="3" customFormat="1" ht="13.5" hidden="1" thickBot="1" x14ac:dyDescent="0.25">
      <c r="A520" s="49" t="s">
        <v>18</v>
      </c>
      <c r="B520" s="51" t="s">
        <v>19</v>
      </c>
      <c r="C520" s="41">
        <v>0</v>
      </c>
      <c r="D520" s="41"/>
      <c r="E520" s="41">
        <f>C520+D520</f>
        <v>0</v>
      </c>
      <c r="F520" s="41"/>
      <c r="G520" s="41"/>
      <c r="H520" s="42"/>
      <c r="I520" s="70">
        <f t="shared" si="207"/>
        <v>0</v>
      </c>
    </row>
    <row r="521" spans="1:11" s="3" customFormat="1" ht="13.5" hidden="1" thickBot="1" x14ac:dyDescent="0.25">
      <c r="A521" s="49" t="s">
        <v>20</v>
      </c>
      <c r="B521" s="51" t="s">
        <v>21</v>
      </c>
      <c r="C521" s="41">
        <v>0</v>
      </c>
      <c r="D521" s="41"/>
      <c r="E521" s="41">
        <f>C521+D521</f>
        <v>0</v>
      </c>
      <c r="F521" s="41"/>
      <c r="G521" s="41"/>
      <c r="H521" s="42"/>
      <c r="I521" s="70">
        <f t="shared" si="207"/>
        <v>0</v>
      </c>
    </row>
    <row r="522" spans="1:11" ht="13.5" hidden="1" thickBot="1" x14ac:dyDescent="0.25">
      <c r="A522" s="47" t="s">
        <v>22</v>
      </c>
      <c r="B522" s="52" t="s">
        <v>23</v>
      </c>
      <c r="C522" s="45">
        <v>0</v>
      </c>
      <c r="D522" s="45">
        <f t="shared" ref="D522:H522" si="221">SUM(D523:D525)</f>
        <v>0</v>
      </c>
      <c r="E522" s="45">
        <f t="shared" si="221"/>
        <v>0</v>
      </c>
      <c r="F522" s="45">
        <f t="shared" si="221"/>
        <v>0</v>
      </c>
      <c r="G522" s="45">
        <f t="shared" si="221"/>
        <v>0</v>
      </c>
      <c r="H522" s="46">
        <f t="shared" si="221"/>
        <v>0</v>
      </c>
      <c r="I522" s="13">
        <f t="shared" si="207"/>
        <v>0</v>
      </c>
    </row>
    <row r="523" spans="1:11" ht="13.5" hidden="1" thickBot="1" x14ac:dyDescent="0.25">
      <c r="A523" s="49" t="s">
        <v>16</v>
      </c>
      <c r="B523" s="51" t="s">
        <v>24</v>
      </c>
      <c r="C523" s="38">
        <v>0</v>
      </c>
      <c r="D523" s="38"/>
      <c r="E523" s="38">
        <f>C523+D523</f>
        <v>0</v>
      </c>
      <c r="F523" s="38"/>
      <c r="G523" s="38"/>
      <c r="H523" s="39"/>
      <c r="I523" s="13">
        <f t="shared" si="207"/>
        <v>0</v>
      </c>
      <c r="J523" s="8">
        <v>0.85</v>
      </c>
      <c r="K523" s="8">
        <f>J523/J515</f>
        <v>0.86734693877551017</v>
      </c>
    </row>
    <row r="524" spans="1:11" ht="13.5" hidden="1" thickBot="1" x14ac:dyDescent="0.25">
      <c r="A524" s="49" t="s">
        <v>18</v>
      </c>
      <c r="B524" s="51" t="s">
        <v>25</v>
      </c>
      <c r="C524" s="38">
        <v>0</v>
      </c>
      <c r="D524" s="38"/>
      <c r="E524" s="38">
        <f>C524+D524</f>
        <v>0</v>
      </c>
      <c r="F524" s="38"/>
      <c r="G524" s="38"/>
      <c r="H524" s="39"/>
      <c r="I524" s="13">
        <f t="shared" si="207"/>
        <v>0</v>
      </c>
    </row>
    <row r="525" spans="1:11" s="3" customFormat="1" ht="13.5" hidden="1" thickBot="1" x14ac:dyDescent="0.25">
      <c r="A525" s="49" t="s">
        <v>20</v>
      </c>
      <c r="B525" s="51" t="s">
        <v>26</v>
      </c>
      <c r="C525" s="41">
        <v>0</v>
      </c>
      <c r="D525" s="41"/>
      <c r="E525" s="41">
        <f>C525+D525</f>
        <v>0</v>
      </c>
      <c r="F525" s="41"/>
      <c r="G525" s="41"/>
      <c r="H525" s="42"/>
      <c r="I525" s="70">
        <f t="shared" si="207"/>
        <v>0</v>
      </c>
    </row>
    <row r="526" spans="1:11" s="3" customFormat="1" ht="13.5" hidden="1" thickBot="1" x14ac:dyDescent="0.25">
      <c r="A526" s="47" t="s">
        <v>27</v>
      </c>
      <c r="B526" s="52" t="s">
        <v>28</v>
      </c>
      <c r="C526" s="45">
        <v>0</v>
      </c>
      <c r="D526" s="45">
        <v>0</v>
      </c>
      <c r="E526" s="45">
        <v>0</v>
      </c>
      <c r="F526" s="45">
        <v>0</v>
      </c>
      <c r="G526" s="45">
        <v>0</v>
      </c>
      <c r="H526" s="46">
        <v>0</v>
      </c>
      <c r="I526" s="70">
        <f t="shared" si="207"/>
        <v>0</v>
      </c>
    </row>
    <row r="527" spans="1:11" s="3" customFormat="1" ht="13.5" hidden="1" thickBot="1" x14ac:dyDescent="0.25">
      <c r="A527" s="49" t="s">
        <v>16</v>
      </c>
      <c r="B527" s="51" t="s">
        <v>29</v>
      </c>
      <c r="C527" s="41">
        <v>0</v>
      </c>
      <c r="D527" s="41"/>
      <c r="E527" s="41">
        <f>C527+D527</f>
        <v>0</v>
      </c>
      <c r="F527" s="41"/>
      <c r="G527" s="41"/>
      <c r="H527" s="42"/>
      <c r="I527" s="70">
        <f t="shared" si="207"/>
        <v>0</v>
      </c>
    </row>
    <row r="528" spans="1:11" s="3" customFormat="1" ht="13.5" hidden="1" thickBot="1" x14ac:dyDescent="0.25">
      <c r="A528" s="49" t="s">
        <v>18</v>
      </c>
      <c r="B528" s="51" t="s">
        <v>30</v>
      </c>
      <c r="C528" s="41">
        <v>0</v>
      </c>
      <c r="D528" s="41"/>
      <c r="E528" s="41">
        <f>C528+D528</f>
        <v>0</v>
      </c>
      <c r="F528" s="41"/>
      <c r="G528" s="41"/>
      <c r="H528" s="42"/>
      <c r="I528" s="70">
        <f t="shared" si="207"/>
        <v>0</v>
      </c>
    </row>
    <row r="529" spans="1:11" s="3" customFormat="1" ht="13.5" hidden="1" thickBot="1" x14ac:dyDescent="0.25">
      <c r="A529" s="49" t="s">
        <v>20</v>
      </c>
      <c r="B529" s="51" t="s">
        <v>31</v>
      </c>
      <c r="C529" s="41">
        <v>0</v>
      </c>
      <c r="D529" s="41"/>
      <c r="E529" s="41">
        <f>C529+D529</f>
        <v>0</v>
      </c>
      <c r="F529" s="41"/>
      <c r="G529" s="41"/>
      <c r="H529" s="42"/>
      <c r="I529" s="70">
        <f t="shared" si="207"/>
        <v>0</v>
      </c>
    </row>
    <row r="530" spans="1:11" ht="13.5" hidden="1" thickBot="1" x14ac:dyDescent="0.25">
      <c r="A530" s="90" t="s">
        <v>67</v>
      </c>
      <c r="B530" s="91"/>
      <c r="C530" s="92">
        <v>0</v>
      </c>
      <c r="D530" s="92">
        <f t="shared" ref="D530:H530" si="222">SUM(D531,D534,D557,D559)</f>
        <v>0</v>
      </c>
      <c r="E530" s="92">
        <f t="shared" si="222"/>
        <v>0</v>
      </c>
      <c r="F530" s="92">
        <f t="shared" si="222"/>
        <v>0</v>
      </c>
      <c r="G530" s="92">
        <f t="shared" si="222"/>
        <v>0</v>
      </c>
      <c r="H530" s="93">
        <f t="shared" si="222"/>
        <v>0</v>
      </c>
      <c r="I530" s="13">
        <f t="shared" si="207"/>
        <v>0</v>
      </c>
    </row>
    <row r="531" spans="1:11" s="3" customFormat="1" ht="13.5" hidden="1" thickBot="1" x14ac:dyDescent="0.25">
      <c r="A531" s="59" t="s">
        <v>33</v>
      </c>
      <c r="B531" s="60">
        <v>20</v>
      </c>
      <c r="C531" s="45">
        <v>0</v>
      </c>
      <c r="D531" s="45">
        <f t="shared" ref="D531:H531" si="223">SUM(D532)</f>
        <v>0</v>
      </c>
      <c r="E531" s="45">
        <f t="shared" si="223"/>
        <v>0</v>
      </c>
      <c r="F531" s="45">
        <f t="shared" si="223"/>
        <v>0</v>
      </c>
      <c r="G531" s="45">
        <f t="shared" si="223"/>
        <v>0</v>
      </c>
      <c r="H531" s="46">
        <f t="shared" si="223"/>
        <v>0</v>
      </c>
      <c r="I531" s="70">
        <f t="shared" si="207"/>
        <v>0</v>
      </c>
    </row>
    <row r="532" spans="1:11" s="3" customFormat="1" ht="13.5" hidden="1" thickBot="1" x14ac:dyDescent="0.25">
      <c r="A532" s="49" t="s">
        <v>68</v>
      </c>
      <c r="B532" s="127" t="s">
        <v>35</v>
      </c>
      <c r="C532" s="41">
        <v>0</v>
      </c>
      <c r="D532" s="41"/>
      <c r="E532" s="41">
        <f>C532+D532</f>
        <v>0</v>
      </c>
      <c r="F532" s="41"/>
      <c r="G532" s="41"/>
      <c r="H532" s="42"/>
      <c r="I532" s="70">
        <f t="shared" si="207"/>
        <v>0</v>
      </c>
    </row>
    <row r="533" spans="1:11" s="3" customFormat="1" ht="13.5" hidden="1" thickBot="1" x14ac:dyDescent="0.25">
      <c r="A533" s="49"/>
      <c r="B533" s="50"/>
      <c r="C533" s="41"/>
      <c r="D533" s="41"/>
      <c r="E533" s="41"/>
      <c r="F533" s="41"/>
      <c r="G533" s="41"/>
      <c r="H533" s="42"/>
      <c r="I533" s="70">
        <f t="shared" si="207"/>
        <v>0</v>
      </c>
    </row>
    <row r="534" spans="1:11" ht="26.25" hidden="1" thickBot="1" x14ac:dyDescent="0.25">
      <c r="A534" s="59" t="s">
        <v>40</v>
      </c>
      <c r="B534" s="61">
        <v>58</v>
      </c>
      <c r="C534" s="45">
        <v>0</v>
      </c>
      <c r="D534" s="45">
        <f t="shared" ref="D534:H534" si="224">SUM(D535,D542,D549)</f>
        <v>0</v>
      </c>
      <c r="E534" s="45">
        <f t="shared" si="224"/>
        <v>0</v>
      </c>
      <c r="F534" s="45">
        <f t="shared" si="224"/>
        <v>0</v>
      </c>
      <c r="G534" s="45">
        <f t="shared" si="224"/>
        <v>0</v>
      </c>
      <c r="H534" s="46">
        <f t="shared" si="224"/>
        <v>0</v>
      </c>
      <c r="I534" s="13">
        <f t="shared" si="207"/>
        <v>0</v>
      </c>
    </row>
    <row r="535" spans="1:11" s="3" customFormat="1" ht="13.5" hidden="1" thickBot="1" x14ac:dyDescent="0.25">
      <c r="A535" s="59" t="s">
        <v>41</v>
      </c>
      <c r="B535" s="62" t="s">
        <v>42</v>
      </c>
      <c r="C535" s="45">
        <v>0</v>
      </c>
      <c r="D535" s="45">
        <f t="shared" ref="D535:H535" si="225">SUM(D539,D540,D541)</f>
        <v>0</v>
      </c>
      <c r="E535" s="45">
        <f t="shared" si="225"/>
        <v>0</v>
      </c>
      <c r="F535" s="45">
        <f t="shared" si="225"/>
        <v>0</v>
      </c>
      <c r="G535" s="45">
        <f t="shared" si="225"/>
        <v>0</v>
      </c>
      <c r="H535" s="46">
        <f t="shared" si="225"/>
        <v>0</v>
      </c>
      <c r="I535" s="70">
        <f t="shared" si="207"/>
        <v>0</v>
      </c>
    </row>
    <row r="536" spans="1:11" s="3" customFormat="1" ht="13.5" hidden="1" thickBot="1" x14ac:dyDescent="0.25">
      <c r="A536" s="63" t="s">
        <v>43</v>
      </c>
      <c r="B536" s="64"/>
      <c r="C536" s="45"/>
      <c r="D536" s="45"/>
      <c r="E536" s="45"/>
      <c r="F536" s="45"/>
      <c r="G536" s="45"/>
      <c r="H536" s="46"/>
      <c r="I536" s="70">
        <f t="shared" si="207"/>
        <v>0</v>
      </c>
    </row>
    <row r="537" spans="1:11" s="3" customFormat="1" ht="13.5" hidden="1" thickBot="1" x14ac:dyDescent="0.25">
      <c r="A537" s="63" t="s">
        <v>44</v>
      </c>
      <c r="B537" s="64"/>
      <c r="C537" s="45">
        <v>0</v>
      </c>
      <c r="D537" s="45">
        <f t="shared" ref="D537:H537" si="226">D539+D540+D541-D538</f>
        <v>0</v>
      </c>
      <c r="E537" s="45">
        <f t="shared" si="226"/>
        <v>0</v>
      </c>
      <c r="F537" s="45">
        <f t="shared" si="226"/>
        <v>0</v>
      </c>
      <c r="G537" s="45">
        <f t="shared" si="226"/>
        <v>0</v>
      </c>
      <c r="H537" s="46">
        <f t="shared" si="226"/>
        <v>0</v>
      </c>
      <c r="I537" s="70">
        <f t="shared" si="207"/>
        <v>0</v>
      </c>
    </row>
    <row r="538" spans="1:11" s="3" customFormat="1" ht="13.5" hidden="1" thickBot="1" x14ac:dyDescent="0.25">
      <c r="A538" s="63" t="s">
        <v>45</v>
      </c>
      <c r="B538" s="64"/>
      <c r="C538" s="45">
        <v>0</v>
      </c>
      <c r="D538" s="45"/>
      <c r="E538" s="45">
        <f>C538+D538</f>
        <v>0</v>
      </c>
      <c r="F538" s="45"/>
      <c r="G538" s="45"/>
      <c r="H538" s="46"/>
      <c r="I538" s="70">
        <f t="shared" si="207"/>
        <v>0</v>
      </c>
    </row>
    <row r="539" spans="1:11" s="3" customFormat="1" ht="13.5" hidden="1" thickBot="1" x14ac:dyDescent="0.25">
      <c r="A539" s="36" t="s">
        <v>46</v>
      </c>
      <c r="B539" s="128" t="s">
        <v>47</v>
      </c>
      <c r="C539" s="41">
        <v>0</v>
      </c>
      <c r="D539" s="41"/>
      <c r="E539" s="41">
        <f>C539+D539</f>
        <v>0</v>
      </c>
      <c r="F539" s="41"/>
      <c r="G539" s="41"/>
      <c r="H539" s="42"/>
      <c r="I539" s="70">
        <f t="shared" si="207"/>
        <v>0</v>
      </c>
      <c r="K539" s="3">
        <v>0.15</v>
      </c>
    </row>
    <row r="540" spans="1:11" s="3" customFormat="1" ht="13.5" hidden="1" thickBot="1" x14ac:dyDescent="0.25">
      <c r="A540" s="36" t="s">
        <v>48</v>
      </c>
      <c r="B540" s="128" t="s">
        <v>49</v>
      </c>
      <c r="C540" s="41">
        <v>0</v>
      </c>
      <c r="D540" s="41"/>
      <c r="E540" s="41">
        <f>C540+D540</f>
        <v>0</v>
      </c>
      <c r="F540" s="41"/>
      <c r="G540" s="41"/>
      <c r="H540" s="42"/>
      <c r="I540" s="70">
        <f t="shared" si="207"/>
        <v>0</v>
      </c>
      <c r="K540" s="3">
        <v>0.85</v>
      </c>
    </row>
    <row r="541" spans="1:11" s="3" customFormat="1" ht="13.5" hidden="1" thickBot="1" x14ac:dyDescent="0.25">
      <c r="A541" s="36" t="s">
        <v>50</v>
      </c>
      <c r="B541" s="129" t="s">
        <v>51</v>
      </c>
      <c r="C541" s="41">
        <v>0</v>
      </c>
      <c r="D541" s="41"/>
      <c r="E541" s="41">
        <f>C541+D541</f>
        <v>0</v>
      </c>
      <c r="F541" s="41"/>
      <c r="G541" s="41"/>
      <c r="H541" s="42"/>
      <c r="I541" s="70">
        <f t="shared" si="207"/>
        <v>0</v>
      </c>
    </row>
    <row r="542" spans="1:11" ht="13.5" hidden="1" thickBot="1" x14ac:dyDescent="0.25">
      <c r="A542" s="59" t="s">
        <v>52</v>
      </c>
      <c r="B542" s="60" t="s">
        <v>53</v>
      </c>
      <c r="C542" s="45">
        <v>0</v>
      </c>
      <c r="D542" s="45">
        <f t="shared" ref="D542:H542" si="227">SUM(D546,D547,D548)</f>
        <v>0</v>
      </c>
      <c r="E542" s="45">
        <f t="shared" si="227"/>
        <v>0</v>
      </c>
      <c r="F542" s="45">
        <f t="shared" si="227"/>
        <v>0</v>
      </c>
      <c r="G542" s="45">
        <f t="shared" si="227"/>
        <v>0</v>
      </c>
      <c r="H542" s="46">
        <f t="shared" si="227"/>
        <v>0</v>
      </c>
      <c r="I542" s="13">
        <f t="shared" si="207"/>
        <v>0</v>
      </c>
    </row>
    <row r="543" spans="1:11" s="3" customFormat="1" ht="13.5" hidden="1" thickBot="1" x14ac:dyDescent="0.25">
      <c r="A543" s="65" t="s">
        <v>43</v>
      </c>
      <c r="B543" s="60"/>
      <c r="C543" s="45"/>
      <c r="D543" s="45"/>
      <c r="E543" s="45"/>
      <c r="F543" s="45"/>
      <c r="G543" s="45"/>
      <c r="H543" s="46"/>
      <c r="I543" s="70">
        <f t="shared" si="207"/>
        <v>0</v>
      </c>
    </row>
    <row r="544" spans="1:11" ht="13.5" hidden="1" thickBot="1" x14ac:dyDescent="0.25">
      <c r="A544" s="63" t="s">
        <v>44</v>
      </c>
      <c r="B544" s="64"/>
      <c r="C544" s="45">
        <v>0</v>
      </c>
      <c r="D544" s="45">
        <f t="shared" ref="D544:H544" si="228">D546+D547+D548-D545</f>
        <v>0</v>
      </c>
      <c r="E544" s="45">
        <f t="shared" si="228"/>
        <v>0</v>
      </c>
      <c r="F544" s="45">
        <f t="shared" si="228"/>
        <v>0</v>
      </c>
      <c r="G544" s="45">
        <f t="shared" si="228"/>
        <v>0</v>
      </c>
      <c r="H544" s="46">
        <f t="shared" si="228"/>
        <v>0</v>
      </c>
      <c r="I544" s="13">
        <f t="shared" si="207"/>
        <v>0</v>
      </c>
    </row>
    <row r="545" spans="1:11" s="3" customFormat="1" ht="13.5" hidden="1" thickBot="1" x14ac:dyDescent="0.25">
      <c r="A545" s="63" t="s">
        <v>45</v>
      </c>
      <c r="B545" s="64"/>
      <c r="C545" s="45">
        <v>0</v>
      </c>
      <c r="D545" s="45"/>
      <c r="E545" s="45">
        <f>C545+D545</f>
        <v>0</v>
      </c>
      <c r="F545" s="45"/>
      <c r="G545" s="45"/>
      <c r="H545" s="46"/>
      <c r="I545" s="70">
        <f t="shared" si="207"/>
        <v>0</v>
      </c>
    </row>
    <row r="546" spans="1:11" ht="13.5" hidden="1" thickBot="1" x14ac:dyDescent="0.25">
      <c r="A546" s="36" t="s">
        <v>46</v>
      </c>
      <c r="B546" s="129" t="s">
        <v>54</v>
      </c>
      <c r="C546" s="38">
        <v>0</v>
      </c>
      <c r="D546" s="38"/>
      <c r="E546" s="38">
        <f>C546+D546</f>
        <v>0</v>
      </c>
      <c r="F546" s="38"/>
      <c r="G546" s="38"/>
      <c r="H546" s="39"/>
      <c r="I546" s="13">
        <f t="shared" si="207"/>
        <v>0</v>
      </c>
      <c r="K546" s="8">
        <v>0.15</v>
      </c>
    </row>
    <row r="547" spans="1:11" ht="13.5" hidden="1" thickBot="1" x14ac:dyDescent="0.25">
      <c r="A547" s="36" t="s">
        <v>48</v>
      </c>
      <c r="B547" s="129" t="s">
        <v>55</v>
      </c>
      <c r="C547" s="38">
        <v>0</v>
      </c>
      <c r="D547" s="38"/>
      <c r="E547" s="38">
        <f>C547+D547</f>
        <v>0</v>
      </c>
      <c r="F547" s="38"/>
      <c r="G547" s="38"/>
      <c r="H547" s="39"/>
      <c r="I547" s="13">
        <f t="shared" si="207"/>
        <v>0</v>
      </c>
      <c r="K547" s="8">
        <v>0.85</v>
      </c>
    </row>
    <row r="548" spans="1:11" s="3" customFormat="1" ht="13.5" hidden="1" thickBot="1" x14ac:dyDescent="0.25">
      <c r="A548" s="36" t="s">
        <v>50</v>
      </c>
      <c r="B548" s="129" t="s">
        <v>56</v>
      </c>
      <c r="C548" s="41">
        <v>0</v>
      </c>
      <c r="D548" s="41"/>
      <c r="E548" s="41">
        <f>C548+D548</f>
        <v>0</v>
      </c>
      <c r="F548" s="41"/>
      <c r="G548" s="41"/>
      <c r="H548" s="42"/>
      <c r="I548" s="70">
        <f t="shared" ref="I548:I615" si="229">SUM(E548:H548)</f>
        <v>0</v>
      </c>
    </row>
    <row r="549" spans="1:11" s="3" customFormat="1" ht="13.5" hidden="1" thickBot="1" x14ac:dyDescent="0.25">
      <c r="A549" s="59" t="s">
        <v>57</v>
      </c>
      <c r="B549" s="66" t="s">
        <v>58</v>
      </c>
      <c r="C549" s="45">
        <v>0</v>
      </c>
      <c r="D549" s="45">
        <f t="shared" ref="D549:H549" si="230">SUM(D553,D554,D555)</f>
        <v>0</v>
      </c>
      <c r="E549" s="45">
        <f t="shared" si="230"/>
        <v>0</v>
      </c>
      <c r="F549" s="45">
        <f t="shared" si="230"/>
        <v>0</v>
      </c>
      <c r="G549" s="45">
        <f t="shared" si="230"/>
        <v>0</v>
      </c>
      <c r="H549" s="46">
        <f t="shared" si="230"/>
        <v>0</v>
      </c>
      <c r="I549" s="70">
        <f t="shared" si="229"/>
        <v>0</v>
      </c>
    </row>
    <row r="550" spans="1:11" s="3" customFormat="1" ht="13.5" hidden="1" thickBot="1" x14ac:dyDescent="0.25">
      <c r="A550" s="65" t="s">
        <v>43</v>
      </c>
      <c r="B550" s="66"/>
      <c r="C550" s="45"/>
      <c r="D550" s="45"/>
      <c r="E550" s="45"/>
      <c r="F550" s="45"/>
      <c r="G550" s="45"/>
      <c r="H550" s="46"/>
      <c r="I550" s="70">
        <f t="shared" si="229"/>
        <v>0</v>
      </c>
    </row>
    <row r="551" spans="1:11" s="3" customFormat="1" ht="13.5" hidden="1" thickBot="1" x14ac:dyDescent="0.25">
      <c r="A551" s="63" t="s">
        <v>44</v>
      </c>
      <c r="B551" s="64"/>
      <c r="C551" s="45">
        <v>0</v>
      </c>
      <c r="D551" s="45">
        <f t="shared" ref="D551:H551" si="231">D553+D554+D555-D552</f>
        <v>0</v>
      </c>
      <c r="E551" s="45">
        <f t="shared" si="231"/>
        <v>0</v>
      </c>
      <c r="F551" s="45">
        <f t="shared" si="231"/>
        <v>0</v>
      </c>
      <c r="G551" s="45">
        <f t="shared" si="231"/>
        <v>0</v>
      </c>
      <c r="H551" s="46">
        <f t="shared" si="231"/>
        <v>0</v>
      </c>
      <c r="I551" s="70">
        <f t="shared" si="229"/>
        <v>0</v>
      </c>
    </row>
    <row r="552" spans="1:11" s="3" customFormat="1" ht="13.5" hidden="1" thickBot="1" x14ac:dyDescent="0.25">
      <c r="A552" s="63" t="s">
        <v>45</v>
      </c>
      <c r="B552" s="64"/>
      <c r="C552" s="45">
        <v>0</v>
      </c>
      <c r="D552" s="45"/>
      <c r="E552" s="45">
        <f>C552+D552</f>
        <v>0</v>
      </c>
      <c r="F552" s="45"/>
      <c r="G552" s="45"/>
      <c r="H552" s="46"/>
      <c r="I552" s="70">
        <f t="shared" si="229"/>
        <v>0</v>
      </c>
    </row>
    <row r="553" spans="1:11" s="3" customFormat="1" ht="13.5" hidden="1" thickBot="1" x14ac:dyDescent="0.25">
      <c r="A553" s="36" t="s">
        <v>46</v>
      </c>
      <c r="B553" s="129" t="s">
        <v>59</v>
      </c>
      <c r="C553" s="41">
        <v>0</v>
      </c>
      <c r="D553" s="41"/>
      <c r="E553" s="41">
        <f>C553+D553</f>
        <v>0</v>
      </c>
      <c r="F553" s="41"/>
      <c r="G553" s="41"/>
      <c r="H553" s="42"/>
      <c r="I553" s="70">
        <f t="shared" si="229"/>
        <v>0</v>
      </c>
      <c r="K553" s="3">
        <v>0.15</v>
      </c>
    </row>
    <row r="554" spans="1:11" s="3" customFormat="1" ht="13.5" hidden="1" thickBot="1" x14ac:dyDescent="0.25">
      <c r="A554" s="36" t="s">
        <v>48</v>
      </c>
      <c r="B554" s="129" t="s">
        <v>60</v>
      </c>
      <c r="C554" s="41">
        <v>0</v>
      </c>
      <c r="D554" s="41"/>
      <c r="E554" s="41">
        <f>C554+D554</f>
        <v>0</v>
      </c>
      <c r="F554" s="41"/>
      <c r="G554" s="41"/>
      <c r="H554" s="42"/>
      <c r="I554" s="70">
        <f t="shared" si="229"/>
        <v>0</v>
      </c>
      <c r="K554" s="3">
        <v>0.85</v>
      </c>
    </row>
    <row r="555" spans="1:11" s="3" customFormat="1" ht="13.5" hidden="1" thickBot="1" x14ac:dyDescent="0.25">
      <c r="A555" s="36" t="s">
        <v>50</v>
      </c>
      <c r="B555" s="129" t="s">
        <v>61</v>
      </c>
      <c r="C555" s="41">
        <v>0</v>
      </c>
      <c r="D555" s="41"/>
      <c r="E555" s="41">
        <f>C555+D555</f>
        <v>0</v>
      </c>
      <c r="F555" s="41"/>
      <c r="G555" s="41"/>
      <c r="H555" s="42"/>
      <c r="I555" s="70">
        <f t="shared" si="229"/>
        <v>0</v>
      </c>
    </row>
    <row r="556" spans="1:11" s="3" customFormat="1" ht="13.5" hidden="1" thickBot="1" x14ac:dyDescent="0.25">
      <c r="A556" s="67"/>
      <c r="B556" s="54"/>
      <c r="C556" s="41"/>
      <c r="D556" s="41"/>
      <c r="E556" s="41"/>
      <c r="F556" s="41"/>
      <c r="G556" s="41"/>
      <c r="H556" s="42"/>
      <c r="I556" s="70">
        <f t="shared" si="229"/>
        <v>0</v>
      </c>
    </row>
    <row r="557" spans="1:11" s="3" customFormat="1" ht="13.5" hidden="1" thickBot="1" x14ac:dyDescent="0.25">
      <c r="A557" s="47" t="s">
        <v>62</v>
      </c>
      <c r="B557" s="66" t="s">
        <v>63</v>
      </c>
      <c r="C557" s="45">
        <v>0</v>
      </c>
      <c r="D557" s="45"/>
      <c r="E557" s="45">
        <f>C557+D557</f>
        <v>0</v>
      </c>
      <c r="F557" s="45"/>
      <c r="G557" s="45"/>
      <c r="H557" s="46"/>
      <c r="I557" s="70">
        <f t="shared" si="229"/>
        <v>0</v>
      </c>
    </row>
    <row r="558" spans="1:11" s="3" customFormat="1" ht="13.5" hidden="1" thickBot="1" x14ac:dyDescent="0.25">
      <c r="A558" s="67"/>
      <c r="B558" s="54"/>
      <c r="C558" s="41"/>
      <c r="D558" s="41"/>
      <c r="E558" s="41"/>
      <c r="F558" s="41"/>
      <c r="G558" s="41"/>
      <c r="H558" s="42"/>
      <c r="I558" s="70">
        <f t="shared" si="229"/>
        <v>0</v>
      </c>
    </row>
    <row r="559" spans="1:11" s="3" customFormat="1" ht="13.5" hidden="1" thickBot="1" x14ac:dyDescent="0.25">
      <c r="A559" s="47" t="s">
        <v>103</v>
      </c>
      <c r="B559" s="66" t="s">
        <v>104</v>
      </c>
      <c r="C559" s="45">
        <v>0</v>
      </c>
      <c r="D559" s="45"/>
      <c r="E559" s="45">
        <f>C559+D559</f>
        <v>0</v>
      </c>
      <c r="F559" s="45"/>
      <c r="G559" s="45"/>
      <c r="H559" s="46"/>
      <c r="I559" s="70">
        <f t="shared" si="229"/>
        <v>0</v>
      </c>
    </row>
    <row r="560" spans="1:11" s="3" customFormat="1" ht="13.5" hidden="1" thickBot="1" x14ac:dyDescent="0.25">
      <c r="A560" s="67"/>
      <c r="B560" s="54"/>
      <c r="C560" s="41"/>
      <c r="D560" s="41"/>
      <c r="E560" s="41"/>
      <c r="F560" s="41"/>
      <c r="G560" s="41"/>
      <c r="H560" s="42"/>
      <c r="I560" s="70">
        <f t="shared" si="229"/>
        <v>0</v>
      </c>
    </row>
    <row r="561" spans="1:11" s="3" customFormat="1" ht="13.5" hidden="1" thickBot="1" x14ac:dyDescent="0.25">
      <c r="A561" s="47" t="s">
        <v>64</v>
      </c>
      <c r="B561" s="66"/>
      <c r="C561" s="45">
        <v>0</v>
      </c>
      <c r="D561" s="45">
        <f t="shared" ref="D561:H561" si="232">D512-D530</f>
        <v>0</v>
      </c>
      <c r="E561" s="45">
        <f t="shared" si="232"/>
        <v>0</v>
      </c>
      <c r="F561" s="45">
        <f t="shared" si="232"/>
        <v>0</v>
      </c>
      <c r="G561" s="45">
        <f t="shared" si="232"/>
        <v>0</v>
      </c>
      <c r="H561" s="46">
        <f t="shared" si="232"/>
        <v>0</v>
      </c>
      <c r="I561" s="70">
        <f t="shared" si="229"/>
        <v>0</v>
      </c>
    </row>
    <row r="562" spans="1:11" s="2" customFormat="1" ht="26.25" hidden="1" thickBot="1" x14ac:dyDescent="0.25">
      <c r="A562" s="94" t="s">
        <v>86</v>
      </c>
      <c r="B562" s="95"/>
      <c r="C562" s="96">
        <v>0</v>
      </c>
      <c r="D562" s="96">
        <f t="shared" ref="D562:H562" si="233">D563</f>
        <v>0</v>
      </c>
      <c r="E562" s="96">
        <f t="shared" si="233"/>
        <v>0</v>
      </c>
      <c r="F562" s="96">
        <f t="shared" si="233"/>
        <v>0</v>
      </c>
      <c r="G562" s="96">
        <f t="shared" si="233"/>
        <v>0</v>
      </c>
      <c r="H562" s="97">
        <f t="shared" si="233"/>
        <v>0</v>
      </c>
      <c r="I562" s="69">
        <f t="shared" si="229"/>
        <v>0</v>
      </c>
    </row>
    <row r="563" spans="1:11" ht="13.5" hidden="1" thickBot="1" x14ac:dyDescent="0.25">
      <c r="A563" s="90" t="s">
        <v>70</v>
      </c>
      <c r="B563" s="91"/>
      <c r="C563" s="92">
        <v>0</v>
      </c>
      <c r="D563" s="92">
        <f t="shared" ref="D563:H563" si="234">SUM(D564,D565,D566,D567)</f>
        <v>0</v>
      </c>
      <c r="E563" s="92">
        <f t="shared" si="234"/>
        <v>0</v>
      </c>
      <c r="F563" s="92">
        <f t="shared" si="234"/>
        <v>0</v>
      </c>
      <c r="G563" s="92">
        <f t="shared" si="234"/>
        <v>0</v>
      </c>
      <c r="H563" s="93">
        <f t="shared" si="234"/>
        <v>0</v>
      </c>
      <c r="I563" s="13">
        <f t="shared" si="229"/>
        <v>0</v>
      </c>
    </row>
    <row r="564" spans="1:11" ht="13.5" hidden="1" thickBot="1" x14ac:dyDescent="0.25">
      <c r="A564" s="36" t="s">
        <v>9</v>
      </c>
      <c r="B564" s="37"/>
      <c r="C564" s="38">
        <v>0</v>
      </c>
      <c r="D564" s="38"/>
      <c r="E564" s="38">
        <f>C564+D564</f>
        <v>0</v>
      </c>
      <c r="F564" s="38"/>
      <c r="G564" s="38"/>
      <c r="H564" s="39"/>
      <c r="I564" s="13">
        <f t="shared" si="229"/>
        <v>0</v>
      </c>
    </row>
    <row r="565" spans="1:11" s="3" customFormat="1" ht="13.5" hidden="1" thickBot="1" x14ac:dyDescent="0.25">
      <c r="A565" s="36" t="s">
        <v>10</v>
      </c>
      <c r="B565" s="40"/>
      <c r="C565" s="41">
        <v>0</v>
      </c>
      <c r="D565" s="41"/>
      <c r="E565" s="41">
        <f>C565+D565</f>
        <v>0</v>
      </c>
      <c r="F565" s="41"/>
      <c r="G565" s="41"/>
      <c r="H565" s="42"/>
      <c r="I565" s="70">
        <f t="shared" si="229"/>
        <v>0</v>
      </c>
      <c r="J565" s="3">
        <v>0.98</v>
      </c>
    </row>
    <row r="566" spans="1:11" ht="39" hidden="1" thickBot="1" x14ac:dyDescent="0.25">
      <c r="A566" s="36" t="s">
        <v>11</v>
      </c>
      <c r="B566" s="37">
        <v>420269</v>
      </c>
      <c r="C566" s="38">
        <v>0</v>
      </c>
      <c r="D566" s="38"/>
      <c r="E566" s="38">
        <f>C566+D566</f>
        <v>0</v>
      </c>
      <c r="F566" s="38"/>
      <c r="G566" s="38"/>
      <c r="H566" s="39"/>
      <c r="I566" s="13">
        <f t="shared" si="229"/>
        <v>0</v>
      </c>
      <c r="J566" s="8">
        <v>0.13</v>
      </c>
      <c r="K566" s="8">
        <f>J566/J565</f>
        <v>0.1326530612244898</v>
      </c>
    </row>
    <row r="567" spans="1:11" ht="26.25" hidden="1" thickBot="1" x14ac:dyDescent="0.25">
      <c r="A567" s="43" t="s">
        <v>12</v>
      </c>
      <c r="B567" s="44" t="s">
        <v>13</v>
      </c>
      <c r="C567" s="45">
        <v>0</v>
      </c>
      <c r="D567" s="45">
        <f t="shared" ref="D567:H567" si="235">SUM(D568,D572,D576)</f>
        <v>0</v>
      </c>
      <c r="E567" s="45">
        <f t="shared" si="235"/>
        <v>0</v>
      </c>
      <c r="F567" s="45">
        <f t="shared" si="235"/>
        <v>0</v>
      </c>
      <c r="G567" s="45">
        <f t="shared" si="235"/>
        <v>0</v>
      </c>
      <c r="H567" s="46">
        <f t="shared" si="235"/>
        <v>0</v>
      </c>
      <c r="I567" s="13">
        <f t="shared" si="229"/>
        <v>0</v>
      </c>
    </row>
    <row r="568" spans="1:11" s="3" customFormat="1" ht="13.5" hidden="1" thickBot="1" x14ac:dyDescent="0.25">
      <c r="A568" s="47" t="s">
        <v>14</v>
      </c>
      <c r="B568" s="48" t="s">
        <v>15</v>
      </c>
      <c r="C568" s="45">
        <v>0</v>
      </c>
      <c r="D568" s="45">
        <f t="shared" ref="D568:H568" si="236">SUM(D569:D571)</f>
        <v>0</v>
      </c>
      <c r="E568" s="45">
        <f t="shared" si="236"/>
        <v>0</v>
      </c>
      <c r="F568" s="45">
        <f t="shared" si="236"/>
        <v>0</v>
      </c>
      <c r="G568" s="45">
        <f t="shared" si="236"/>
        <v>0</v>
      </c>
      <c r="H568" s="46">
        <f t="shared" si="236"/>
        <v>0</v>
      </c>
      <c r="I568" s="70">
        <f t="shared" si="229"/>
        <v>0</v>
      </c>
    </row>
    <row r="569" spans="1:11" s="3" customFormat="1" ht="13.5" hidden="1" thickBot="1" x14ac:dyDescent="0.25">
      <c r="A569" s="49" t="s">
        <v>16</v>
      </c>
      <c r="B569" s="50" t="s">
        <v>17</v>
      </c>
      <c r="C569" s="41">
        <v>0</v>
      </c>
      <c r="D569" s="41"/>
      <c r="E569" s="41">
        <f>C569+D569</f>
        <v>0</v>
      </c>
      <c r="F569" s="41"/>
      <c r="G569" s="41"/>
      <c r="H569" s="42"/>
      <c r="I569" s="70">
        <f t="shared" si="229"/>
        <v>0</v>
      </c>
    </row>
    <row r="570" spans="1:11" s="3" customFormat="1" ht="13.5" hidden="1" thickBot="1" x14ac:dyDescent="0.25">
      <c r="A570" s="49" t="s">
        <v>18</v>
      </c>
      <c r="B570" s="51" t="s">
        <v>19</v>
      </c>
      <c r="C570" s="41">
        <v>0</v>
      </c>
      <c r="D570" s="41"/>
      <c r="E570" s="41">
        <f>C570+D570</f>
        <v>0</v>
      </c>
      <c r="F570" s="41"/>
      <c r="G570" s="41"/>
      <c r="H570" s="42"/>
      <c r="I570" s="70">
        <f t="shared" si="229"/>
        <v>0</v>
      </c>
    </row>
    <row r="571" spans="1:11" s="3" customFormat="1" ht="13.5" hidden="1" thickBot="1" x14ac:dyDescent="0.25">
      <c r="A571" s="49" t="s">
        <v>20</v>
      </c>
      <c r="B571" s="51" t="s">
        <v>21</v>
      </c>
      <c r="C571" s="41">
        <v>0</v>
      </c>
      <c r="D571" s="41"/>
      <c r="E571" s="41">
        <f>C571+D571</f>
        <v>0</v>
      </c>
      <c r="F571" s="41"/>
      <c r="G571" s="41"/>
      <c r="H571" s="42"/>
      <c r="I571" s="70">
        <f t="shared" si="229"/>
        <v>0</v>
      </c>
    </row>
    <row r="572" spans="1:11" ht="13.5" hidden="1" thickBot="1" x14ac:dyDescent="0.25">
      <c r="A572" s="47" t="s">
        <v>22</v>
      </c>
      <c r="B572" s="52" t="s">
        <v>23</v>
      </c>
      <c r="C572" s="45">
        <v>0</v>
      </c>
      <c r="D572" s="45">
        <f t="shared" ref="D572:H572" si="237">SUM(D573:D575)</f>
        <v>0</v>
      </c>
      <c r="E572" s="45">
        <f t="shared" si="237"/>
        <v>0</v>
      </c>
      <c r="F572" s="45">
        <f t="shared" si="237"/>
        <v>0</v>
      </c>
      <c r="G572" s="45">
        <f t="shared" si="237"/>
        <v>0</v>
      </c>
      <c r="H572" s="46">
        <f t="shared" si="237"/>
        <v>0</v>
      </c>
      <c r="I572" s="13">
        <f t="shared" si="229"/>
        <v>0</v>
      </c>
    </row>
    <row r="573" spans="1:11" ht="13.5" hidden="1" thickBot="1" x14ac:dyDescent="0.25">
      <c r="A573" s="49" t="s">
        <v>16</v>
      </c>
      <c r="B573" s="51" t="s">
        <v>24</v>
      </c>
      <c r="C573" s="38">
        <v>0</v>
      </c>
      <c r="D573" s="38"/>
      <c r="E573" s="38">
        <f>C573+D573</f>
        <v>0</v>
      </c>
      <c r="F573" s="38"/>
      <c r="G573" s="38"/>
      <c r="H573" s="39"/>
      <c r="I573" s="13">
        <f t="shared" si="229"/>
        <v>0</v>
      </c>
      <c r="J573" s="8">
        <v>0.85</v>
      </c>
      <c r="K573" s="8">
        <f>J573/J565</f>
        <v>0.86734693877551017</v>
      </c>
    </row>
    <row r="574" spans="1:11" ht="13.5" hidden="1" thickBot="1" x14ac:dyDescent="0.25">
      <c r="A574" s="49" t="s">
        <v>18</v>
      </c>
      <c r="B574" s="51" t="s">
        <v>25</v>
      </c>
      <c r="C574" s="38">
        <v>0</v>
      </c>
      <c r="D574" s="38"/>
      <c r="E574" s="38">
        <f>C574+D574</f>
        <v>0</v>
      </c>
      <c r="F574" s="38"/>
      <c r="G574" s="38"/>
      <c r="H574" s="39"/>
      <c r="I574" s="13">
        <f t="shared" si="229"/>
        <v>0</v>
      </c>
    </row>
    <row r="575" spans="1:11" s="3" customFormat="1" ht="13.5" hidden="1" thickBot="1" x14ac:dyDescent="0.25">
      <c r="A575" s="49" t="s">
        <v>20</v>
      </c>
      <c r="B575" s="51" t="s">
        <v>26</v>
      </c>
      <c r="C575" s="41">
        <v>0</v>
      </c>
      <c r="D575" s="41"/>
      <c r="E575" s="41">
        <f>C575+D575</f>
        <v>0</v>
      </c>
      <c r="F575" s="41"/>
      <c r="G575" s="41"/>
      <c r="H575" s="42"/>
      <c r="I575" s="70">
        <f t="shared" si="229"/>
        <v>0</v>
      </c>
    </row>
    <row r="576" spans="1:11" s="3" customFormat="1" ht="13.5" hidden="1" thickBot="1" x14ac:dyDescent="0.25">
      <c r="A576" s="47" t="s">
        <v>27</v>
      </c>
      <c r="B576" s="52" t="s">
        <v>28</v>
      </c>
      <c r="C576" s="45">
        <v>0</v>
      </c>
      <c r="D576" s="45">
        <v>0</v>
      </c>
      <c r="E576" s="45">
        <v>0</v>
      </c>
      <c r="F576" s="45">
        <v>0</v>
      </c>
      <c r="G576" s="45">
        <v>0</v>
      </c>
      <c r="H576" s="46">
        <v>0</v>
      </c>
      <c r="I576" s="70">
        <f t="shared" si="229"/>
        <v>0</v>
      </c>
    </row>
    <row r="577" spans="1:11" s="3" customFormat="1" ht="13.5" hidden="1" thickBot="1" x14ac:dyDescent="0.25">
      <c r="A577" s="49" t="s">
        <v>16</v>
      </c>
      <c r="B577" s="51" t="s">
        <v>29</v>
      </c>
      <c r="C577" s="41">
        <v>0</v>
      </c>
      <c r="D577" s="41"/>
      <c r="E577" s="41">
        <f>C577+D577</f>
        <v>0</v>
      </c>
      <c r="F577" s="41"/>
      <c r="G577" s="41"/>
      <c r="H577" s="42"/>
      <c r="I577" s="70">
        <f t="shared" si="229"/>
        <v>0</v>
      </c>
    </row>
    <row r="578" spans="1:11" s="3" customFormat="1" ht="13.5" hidden="1" thickBot="1" x14ac:dyDescent="0.25">
      <c r="A578" s="49" t="s">
        <v>18</v>
      </c>
      <c r="B578" s="51" t="s">
        <v>30</v>
      </c>
      <c r="C578" s="41">
        <v>0</v>
      </c>
      <c r="D578" s="41"/>
      <c r="E578" s="41">
        <f>C578+D578</f>
        <v>0</v>
      </c>
      <c r="F578" s="41"/>
      <c r="G578" s="41"/>
      <c r="H578" s="42"/>
      <c r="I578" s="70">
        <f t="shared" si="229"/>
        <v>0</v>
      </c>
    </row>
    <row r="579" spans="1:11" s="3" customFormat="1" ht="13.5" hidden="1" thickBot="1" x14ac:dyDescent="0.25">
      <c r="A579" s="49" t="s">
        <v>20</v>
      </c>
      <c r="B579" s="51" t="s">
        <v>31</v>
      </c>
      <c r="C579" s="41">
        <v>0</v>
      </c>
      <c r="D579" s="41"/>
      <c r="E579" s="41">
        <f>C579+D579</f>
        <v>0</v>
      </c>
      <c r="F579" s="41"/>
      <c r="G579" s="41"/>
      <c r="H579" s="42"/>
      <c r="I579" s="70">
        <f t="shared" si="229"/>
        <v>0</v>
      </c>
    </row>
    <row r="580" spans="1:11" ht="13.5" hidden="1" thickBot="1" x14ac:dyDescent="0.25">
      <c r="A580" s="90" t="s">
        <v>67</v>
      </c>
      <c r="B580" s="91"/>
      <c r="C580" s="92">
        <v>0</v>
      </c>
      <c r="D580" s="92">
        <f t="shared" ref="D580:H580" si="238">SUM(D581,D584,D607,D609)</f>
        <v>0</v>
      </c>
      <c r="E580" s="92">
        <f t="shared" si="238"/>
        <v>0</v>
      </c>
      <c r="F580" s="92">
        <f t="shared" si="238"/>
        <v>0</v>
      </c>
      <c r="G580" s="92">
        <f t="shared" si="238"/>
        <v>0</v>
      </c>
      <c r="H580" s="93">
        <f t="shared" si="238"/>
        <v>0</v>
      </c>
      <c r="I580" s="13">
        <f t="shared" si="229"/>
        <v>0</v>
      </c>
    </row>
    <row r="581" spans="1:11" s="3" customFormat="1" ht="13.5" hidden="1" thickBot="1" x14ac:dyDescent="0.25">
      <c r="A581" s="59" t="s">
        <v>33</v>
      </c>
      <c r="B581" s="60">
        <v>20</v>
      </c>
      <c r="C581" s="45">
        <v>0</v>
      </c>
      <c r="D581" s="45">
        <f t="shared" ref="D581:H581" si="239">SUM(D582)</f>
        <v>0</v>
      </c>
      <c r="E581" s="45">
        <f t="shared" si="239"/>
        <v>0</v>
      </c>
      <c r="F581" s="45">
        <f t="shared" si="239"/>
        <v>0</v>
      </c>
      <c r="G581" s="45">
        <f t="shared" si="239"/>
        <v>0</v>
      </c>
      <c r="H581" s="46">
        <f t="shared" si="239"/>
        <v>0</v>
      </c>
      <c r="I581" s="70">
        <f t="shared" si="229"/>
        <v>0</v>
      </c>
    </row>
    <row r="582" spans="1:11" s="3" customFormat="1" ht="13.5" hidden="1" thickBot="1" x14ac:dyDescent="0.25">
      <c r="A582" s="49" t="s">
        <v>68</v>
      </c>
      <c r="B582" s="127" t="s">
        <v>35</v>
      </c>
      <c r="C582" s="41">
        <v>0</v>
      </c>
      <c r="D582" s="41"/>
      <c r="E582" s="41">
        <f>C582+D582</f>
        <v>0</v>
      </c>
      <c r="F582" s="41"/>
      <c r="G582" s="41"/>
      <c r="H582" s="42"/>
      <c r="I582" s="70">
        <f t="shared" si="229"/>
        <v>0</v>
      </c>
    </row>
    <row r="583" spans="1:11" s="3" customFormat="1" ht="13.5" hidden="1" thickBot="1" x14ac:dyDescent="0.25">
      <c r="A583" s="49"/>
      <c r="B583" s="50"/>
      <c r="C583" s="41"/>
      <c r="D583" s="41"/>
      <c r="E583" s="41"/>
      <c r="F583" s="41"/>
      <c r="G583" s="41"/>
      <c r="H583" s="42"/>
      <c r="I583" s="70">
        <f t="shared" si="229"/>
        <v>0</v>
      </c>
    </row>
    <row r="584" spans="1:11" ht="26.25" hidden="1" thickBot="1" x14ac:dyDescent="0.25">
      <c r="A584" s="59" t="s">
        <v>40</v>
      </c>
      <c r="B584" s="61">
        <v>58</v>
      </c>
      <c r="C584" s="45">
        <v>0</v>
      </c>
      <c r="D584" s="45">
        <f t="shared" ref="D584:H584" si="240">SUM(D585,D592,D599)</f>
        <v>0</v>
      </c>
      <c r="E584" s="45">
        <f t="shared" si="240"/>
        <v>0</v>
      </c>
      <c r="F584" s="45">
        <f t="shared" si="240"/>
        <v>0</v>
      </c>
      <c r="G584" s="45">
        <f t="shared" si="240"/>
        <v>0</v>
      </c>
      <c r="H584" s="46">
        <f t="shared" si="240"/>
        <v>0</v>
      </c>
      <c r="I584" s="13">
        <f t="shared" si="229"/>
        <v>0</v>
      </c>
    </row>
    <row r="585" spans="1:11" s="3" customFormat="1" ht="13.5" hidden="1" thickBot="1" x14ac:dyDescent="0.25">
      <c r="A585" s="59" t="s">
        <v>41</v>
      </c>
      <c r="B585" s="62" t="s">
        <v>42</v>
      </c>
      <c r="C585" s="45">
        <v>0</v>
      </c>
      <c r="D585" s="45">
        <f t="shared" ref="D585:H585" si="241">SUM(D589,D590,D591)</f>
        <v>0</v>
      </c>
      <c r="E585" s="45">
        <f t="shared" si="241"/>
        <v>0</v>
      </c>
      <c r="F585" s="45">
        <f t="shared" si="241"/>
        <v>0</v>
      </c>
      <c r="G585" s="45">
        <f t="shared" si="241"/>
        <v>0</v>
      </c>
      <c r="H585" s="46">
        <f t="shared" si="241"/>
        <v>0</v>
      </c>
      <c r="I585" s="70">
        <f t="shared" si="229"/>
        <v>0</v>
      </c>
    </row>
    <row r="586" spans="1:11" s="3" customFormat="1" ht="13.5" hidden="1" thickBot="1" x14ac:dyDescent="0.25">
      <c r="A586" s="63" t="s">
        <v>43</v>
      </c>
      <c r="B586" s="64"/>
      <c r="C586" s="45"/>
      <c r="D586" s="45"/>
      <c r="E586" s="45"/>
      <c r="F586" s="45"/>
      <c r="G586" s="45"/>
      <c r="H586" s="46"/>
      <c r="I586" s="70">
        <f t="shared" si="229"/>
        <v>0</v>
      </c>
    </row>
    <row r="587" spans="1:11" s="3" customFormat="1" ht="13.5" hidden="1" thickBot="1" x14ac:dyDescent="0.25">
      <c r="A587" s="63" t="s">
        <v>44</v>
      </c>
      <c r="B587" s="64"/>
      <c r="C587" s="45">
        <v>0</v>
      </c>
      <c r="D587" s="45">
        <f t="shared" ref="D587:H587" si="242">D589+D590+D591-D588</f>
        <v>0</v>
      </c>
      <c r="E587" s="45">
        <f t="shared" si="242"/>
        <v>0</v>
      </c>
      <c r="F587" s="45">
        <f t="shared" si="242"/>
        <v>0</v>
      </c>
      <c r="G587" s="45">
        <f t="shared" si="242"/>
        <v>0</v>
      </c>
      <c r="H587" s="46">
        <f t="shared" si="242"/>
        <v>0</v>
      </c>
      <c r="I587" s="70">
        <f t="shared" si="229"/>
        <v>0</v>
      </c>
    </row>
    <row r="588" spans="1:11" s="3" customFormat="1" ht="13.5" hidden="1" thickBot="1" x14ac:dyDescent="0.25">
      <c r="A588" s="63" t="s">
        <v>45</v>
      </c>
      <c r="B588" s="64"/>
      <c r="C588" s="45">
        <v>0</v>
      </c>
      <c r="D588" s="45"/>
      <c r="E588" s="45">
        <f>C588+D588</f>
        <v>0</v>
      </c>
      <c r="F588" s="45"/>
      <c r="G588" s="45"/>
      <c r="H588" s="46"/>
      <c r="I588" s="70">
        <f t="shared" si="229"/>
        <v>0</v>
      </c>
    </row>
    <row r="589" spans="1:11" s="3" customFormat="1" ht="13.5" hidden="1" thickBot="1" x14ac:dyDescent="0.25">
      <c r="A589" s="36" t="s">
        <v>46</v>
      </c>
      <c r="B589" s="128" t="s">
        <v>47</v>
      </c>
      <c r="C589" s="41">
        <v>0</v>
      </c>
      <c r="D589" s="41"/>
      <c r="E589" s="41">
        <f>C589+D589</f>
        <v>0</v>
      </c>
      <c r="F589" s="41"/>
      <c r="G589" s="41"/>
      <c r="H589" s="42"/>
      <c r="I589" s="70">
        <f t="shared" si="229"/>
        <v>0</v>
      </c>
      <c r="K589" s="3">
        <v>0.15</v>
      </c>
    </row>
    <row r="590" spans="1:11" s="3" customFormat="1" ht="13.5" hidden="1" thickBot="1" x14ac:dyDescent="0.25">
      <c r="A590" s="36" t="s">
        <v>48</v>
      </c>
      <c r="B590" s="128" t="s">
        <v>49</v>
      </c>
      <c r="C590" s="41">
        <v>0</v>
      </c>
      <c r="D590" s="41"/>
      <c r="E590" s="41">
        <f>C590+D590</f>
        <v>0</v>
      </c>
      <c r="F590" s="41"/>
      <c r="G590" s="41"/>
      <c r="H590" s="42"/>
      <c r="I590" s="70">
        <f t="shared" si="229"/>
        <v>0</v>
      </c>
      <c r="K590" s="3">
        <v>0.85</v>
      </c>
    </row>
    <row r="591" spans="1:11" s="3" customFormat="1" ht="13.5" hidden="1" thickBot="1" x14ac:dyDescent="0.25">
      <c r="A591" s="36" t="s">
        <v>50</v>
      </c>
      <c r="B591" s="129" t="s">
        <v>51</v>
      </c>
      <c r="C591" s="41">
        <v>0</v>
      </c>
      <c r="D591" s="41"/>
      <c r="E591" s="41">
        <f>C591+D591</f>
        <v>0</v>
      </c>
      <c r="F591" s="41"/>
      <c r="G591" s="41"/>
      <c r="H591" s="42"/>
      <c r="I591" s="70">
        <f t="shared" si="229"/>
        <v>0</v>
      </c>
    </row>
    <row r="592" spans="1:11" ht="13.5" hidden="1" thickBot="1" x14ac:dyDescent="0.25">
      <c r="A592" s="59" t="s">
        <v>52</v>
      </c>
      <c r="B592" s="60" t="s">
        <v>53</v>
      </c>
      <c r="C592" s="45">
        <v>0</v>
      </c>
      <c r="D592" s="45">
        <f t="shared" ref="D592:H592" si="243">SUM(D596,D597,D598)</f>
        <v>0</v>
      </c>
      <c r="E592" s="45">
        <f t="shared" si="243"/>
        <v>0</v>
      </c>
      <c r="F592" s="45">
        <f t="shared" si="243"/>
        <v>0</v>
      </c>
      <c r="G592" s="45">
        <f t="shared" si="243"/>
        <v>0</v>
      </c>
      <c r="H592" s="46">
        <f t="shared" si="243"/>
        <v>0</v>
      </c>
      <c r="I592" s="13">
        <f t="shared" si="229"/>
        <v>0</v>
      </c>
    </row>
    <row r="593" spans="1:11" s="3" customFormat="1" ht="13.5" hidden="1" thickBot="1" x14ac:dyDescent="0.25">
      <c r="A593" s="65" t="s">
        <v>43</v>
      </c>
      <c r="B593" s="60"/>
      <c r="C593" s="45"/>
      <c r="D593" s="45"/>
      <c r="E593" s="45"/>
      <c r="F593" s="45"/>
      <c r="G593" s="45"/>
      <c r="H593" s="46"/>
      <c r="I593" s="70">
        <f t="shared" si="229"/>
        <v>0</v>
      </c>
    </row>
    <row r="594" spans="1:11" ht="13.5" hidden="1" thickBot="1" x14ac:dyDescent="0.25">
      <c r="A594" s="63" t="s">
        <v>44</v>
      </c>
      <c r="B594" s="64"/>
      <c r="C594" s="45">
        <v>0</v>
      </c>
      <c r="D594" s="45">
        <f t="shared" ref="D594:H594" si="244">D596+D597+D598-D595</f>
        <v>0</v>
      </c>
      <c r="E594" s="45">
        <f t="shared" si="244"/>
        <v>0</v>
      </c>
      <c r="F594" s="45">
        <f t="shared" si="244"/>
        <v>0</v>
      </c>
      <c r="G594" s="45">
        <f t="shared" si="244"/>
        <v>0</v>
      </c>
      <c r="H594" s="46">
        <f t="shared" si="244"/>
        <v>0</v>
      </c>
      <c r="I594" s="13">
        <f t="shared" si="229"/>
        <v>0</v>
      </c>
    </row>
    <row r="595" spans="1:11" s="3" customFormat="1" ht="13.5" hidden="1" thickBot="1" x14ac:dyDescent="0.25">
      <c r="A595" s="63" t="s">
        <v>45</v>
      </c>
      <c r="B595" s="64"/>
      <c r="C595" s="45">
        <v>0</v>
      </c>
      <c r="D595" s="45"/>
      <c r="E595" s="45">
        <f>C595+D595</f>
        <v>0</v>
      </c>
      <c r="F595" s="45"/>
      <c r="G595" s="45"/>
      <c r="H595" s="46"/>
      <c r="I595" s="70">
        <f t="shared" si="229"/>
        <v>0</v>
      </c>
    </row>
    <row r="596" spans="1:11" ht="13.5" hidden="1" thickBot="1" x14ac:dyDescent="0.25">
      <c r="A596" s="36" t="s">
        <v>46</v>
      </c>
      <c r="B596" s="129" t="s">
        <v>54</v>
      </c>
      <c r="C596" s="38">
        <v>0</v>
      </c>
      <c r="D596" s="38"/>
      <c r="E596" s="38">
        <f>C596+D596</f>
        <v>0</v>
      </c>
      <c r="F596" s="38"/>
      <c r="G596" s="38"/>
      <c r="H596" s="39"/>
      <c r="I596" s="13">
        <f t="shared" si="229"/>
        <v>0</v>
      </c>
      <c r="K596" s="8">
        <v>0.15</v>
      </c>
    </row>
    <row r="597" spans="1:11" ht="13.5" hidden="1" thickBot="1" x14ac:dyDescent="0.25">
      <c r="A597" s="36" t="s">
        <v>48</v>
      </c>
      <c r="B597" s="129" t="s">
        <v>55</v>
      </c>
      <c r="C597" s="38">
        <v>0</v>
      </c>
      <c r="D597" s="38"/>
      <c r="E597" s="38">
        <f>C597+D597</f>
        <v>0</v>
      </c>
      <c r="F597" s="38"/>
      <c r="G597" s="38"/>
      <c r="H597" s="39"/>
      <c r="I597" s="13">
        <f t="shared" si="229"/>
        <v>0</v>
      </c>
      <c r="K597" s="8">
        <v>0.85</v>
      </c>
    </row>
    <row r="598" spans="1:11" s="3" customFormat="1" ht="13.5" hidden="1" thickBot="1" x14ac:dyDescent="0.25">
      <c r="A598" s="36" t="s">
        <v>50</v>
      </c>
      <c r="B598" s="129" t="s">
        <v>56</v>
      </c>
      <c r="C598" s="41">
        <v>0</v>
      </c>
      <c r="D598" s="41"/>
      <c r="E598" s="41">
        <f>C598+D598</f>
        <v>0</v>
      </c>
      <c r="F598" s="41"/>
      <c r="G598" s="41"/>
      <c r="H598" s="42"/>
      <c r="I598" s="70">
        <f t="shared" si="229"/>
        <v>0</v>
      </c>
    </row>
    <row r="599" spans="1:11" s="3" customFormat="1" ht="13.5" hidden="1" thickBot="1" x14ac:dyDescent="0.25">
      <c r="A599" s="59" t="s">
        <v>57</v>
      </c>
      <c r="B599" s="66" t="s">
        <v>58</v>
      </c>
      <c r="C599" s="45">
        <v>0</v>
      </c>
      <c r="D599" s="45">
        <f t="shared" ref="D599:H599" si="245">SUM(D603,D604,D605)</f>
        <v>0</v>
      </c>
      <c r="E599" s="45">
        <f t="shared" si="245"/>
        <v>0</v>
      </c>
      <c r="F599" s="45">
        <f t="shared" si="245"/>
        <v>0</v>
      </c>
      <c r="G599" s="45">
        <f t="shared" si="245"/>
        <v>0</v>
      </c>
      <c r="H599" s="46">
        <f t="shared" si="245"/>
        <v>0</v>
      </c>
      <c r="I599" s="70">
        <f t="shared" si="229"/>
        <v>0</v>
      </c>
    </row>
    <row r="600" spans="1:11" s="3" customFormat="1" ht="13.5" hidden="1" thickBot="1" x14ac:dyDescent="0.25">
      <c r="A600" s="65" t="s">
        <v>43</v>
      </c>
      <c r="B600" s="66"/>
      <c r="C600" s="45"/>
      <c r="D600" s="45"/>
      <c r="E600" s="45"/>
      <c r="F600" s="45"/>
      <c r="G600" s="45"/>
      <c r="H600" s="46"/>
      <c r="I600" s="70">
        <f t="shared" si="229"/>
        <v>0</v>
      </c>
    </row>
    <row r="601" spans="1:11" s="3" customFormat="1" ht="13.5" hidden="1" thickBot="1" x14ac:dyDescent="0.25">
      <c r="A601" s="63" t="s">
        <v>44</v>
      </c>
      <c r="B601" s="64"/>
      <c r="C601" s="45">
        <v>0</v>
      </c>
      <c r="D601" s="45">
        <f t="shared" ref="D601:H601" si="246">D603+D604+D605-D602</f>
        <v>0</v>
      </c>
      <c r="E601" s="45">
        <f t="shared" si="246"/>
        <v>0</v>
      </c>
      <c r="F601" s="45">
        <f t="shared" si="246"/>
        <v>0</v>
      </c>
      <c r="G601" s="45">
        <f t="shared" si="246"/>
        <v>0</v>
      </c>
      <c r="H601" s="46">
        <f t="shared" si="246"/>
        <v>0</v>
      </c>
      <c r="I601" s="70">
        <f t="shared" si="229"/>
        <v>0</v>
      </c>
    </row>
    <row r="602" spans="1:11" s="3" customFormat="1" ht="13.5" hidden="1" thickBot="1" x14ac:dyDescent="0.25">
      <c r="A602" s="63" t="s">
        <v>45</v>
      </c>
      <c r="B602" s="64"/>
      <c r="C602" s="45">
        <v>0</v>
      </c>
      <c r="D602" s="45"/>
      <c r="E602" s="45">
        <f>C602+D602</f>
        <v>0</v>
      </c>
      <c r="F602" s="45"/>
      <c r="G602" s="45"/>
      <c r="H602" s="46"/>
      <c r="I602" s="70">
        <f t="shared" si="229"/>
        <v>0</v>
      </c>
    </row>
    <row r="603" spans="1:11" s="3" customFormat="1" ht="13.5" hidden="1" thickBot="1" x14ac:dyDescent="0.25">
      <c r="A603" s="36" t="s">
        <v>46</v>
      </c>
      <c r="B603" s="129" t="s">
        <v>59</v>
      </c>
      <c r="C603" s="41">
        <v>0</v>
      </c>
      <c r="D603" s="41"/>
      <c r="E603" s="41">
        <f>C603+D603</f>
        <v>0</v>
      </c>
      <c r="F603" s="41"/>
      <c r="G603" s="41"/>
      <c r="H603" s="42"/>
      <c r="I603" s="70">
        <f t="shared" si="229"/>
        <v>0</v>
      </c>
      <c r="K603" s="3">
        <v>0.15</v>
      </c>
    </row>
    <row r="604" spans="1:11" s="3" customFormat="1" ht="13.5" hidden="1" thickBot="1" x14ac:dyDescent="0.25">
      <c r="A604" s="36" t="s">
        <v>48</v>
      </c>
      <c r="B604" s="129" t="s">
        <v>60</v>
      </c>
      <c r="C604" s="41">
        <v>0</v>
      </c>
      <c r="D604" s="41"/>
      <c r="E604" s="41">
        <f>C604+D604</f>
        <v>0</v>
      </c>
      <c r="F604" s="41"/>
      <c r="G604" s="41"/>
      <c r="H604" s="42"/>
      <c r="I604" s="70">
        <f t="shared" si="229"/>
        <v>0</v>
      </c>
      <c r="K604" s="3">
        <v>0.85</v>
      </c>
    </row>
    <row r="605" spans="1:11" s="3" customFormat="1" ht="13.5" hidden="1" thickBot="1" x14ac:dyDescent="0.25">
      <c r="A605" s="36" t="s">
        <v>50</v>
      </c>
      <c r="B605" s="129" t="s">
        <v>61</v>
      </c>
      <c r="C605" s="41">
        <v>0</v>
      </c>
      <c r="D605" s="41"/>
      <c r="E605" s="41">
        <f>C605+D605</f>
        <v>0</v>
      </c>
      <c r="F605" s="41"/>
      <c r="G605" s="41"/>
      <c r="H605" s="42"/>
      <c r="I605" s="70">
        <f t="shared" si="229"/>
        <v>0</v>
      </c>
    </row>
    <row r="606" spans="1:11" s="3" customFormat="1" ht="13.5" hidden="1" thickBot="1" x14ac:dyDescent="0.25">
      <c r="A606" s="67"/>
      <c r="B606" s="54"/>
      <c r="C606" s="41"/>
      <c r="D606" s="41"/>
      <c r="E606" s="41"/>
      <c r="F606" s="41"/>
      <c r="G606" s="41"/>
      <c r="H606" s="42"/>
      <c r="I606" s="70">
        <f t="shared" si="229"/>
        <v>0</v>
      </c>
    </row>
    <row r="607" spans="1:11" s="3" customFormat="1" ht="13.5" hidden="1" thickBot="1" x14ac:dyDescent="0.25">
      <c r="A607" s="47" t="s">
        <v>62</v>
      </c>
      <c r="B607" s="66" t="s">
        <v>63</v>
      </c>
      <c r="C607" s="45">
        <v>0</v>
      </c>
      <c r="D607" s="45"/>
      <c r="E607" s="45">
        <f>C607+D607</f>
        <v>0</v>
      </c>
      <c r="F607" s="45"/>
      <c r="G607" s="45"/>
      <c r="H607" s="46"/>
      <c r="I607" s="70">
        <f t="shared" si="229"/>
        <v>0</v>
      </c>
    </row>
    <row r="608" spans="1:11" s="3" customFormat="1" ht="13.5" hidden="1" thickBot="1" x14ac:dyDescent="0.25">
      <c r="A608" s="67"/>
      <c r="B608" s="54"/>
      <c r="C608" s="41"/>
      <c r="D608" s="41"/>
      <c r="E608" s="41"/>
      <c r="F608" s="41"/>
      <c r="G608" s="41"/>
      <c r="H608" s="42"/>
      <c r="I608" s="70">
        <f t="shared" si="229"/>
        <v>0</v>
      </c>
    </row>
    <row r="609" spans="1:11" s="3" customFormat="1" ht="13.5" hidden="1" thickBot="1" x14ac:dyDescent="0.25">
      <c r="A609" s="47" t="s">
        <v>103</v>
      </c>
      <c r="B609" s="66" t="s">
        <v>104</v>
      </c>
      <c r="C609" s="45">
        <v>0</v>
      </c>
      <c r="D609" s="45"/>
      <c r="E609" s="45">
        <f>C609+D609</f>
        <v>0</v>
      </c>
      <c r="F609" s="45"/>
      <c r="G609" s="45"/>
      <c r="H609" s="46"/>
      <c r="I609" s="70">
        <f t="shared" si="229"/>
        <v>0</v>
      </c>
    </row>
    <row r="610" spans="1:11" s="3" customFormat="1" ht="13.5" hidden="1" thickBot="1" x14ac:dyDescent="0.25">
      <c r="A610" s="67"/>
      <c r="B610" s="54"/>
      <c r="C610" s="41"/>
      <c r="D610" s="41"/>
      <c r="E610" s="41"/>
      <c r="F610" s="41"/>
      <c r="G610" s="41"/>
      <c r="H610" s="42"/>
      <c r="I610" s="70">
        <f t="shared" si="229"/>
        <v>0</v>
      </c>
    </row>
    <row r="611" spans="1:11" s="3" customFormat="1" ht="13.5" hidden="1" thickBot="1" x14ac:dyDescent="0.25">
      <c r="A611" s="47" t="s">
        <v>64</v>
      </c>
      <c r="B611" s="66"/>
      <c r="C611" s="45">
        <v>0</v>
      </c>
      <c r="D611" s="45">
        <f t="shared" ref="D611:H611" si="247">D562-D580</f>
        <v>0</v>
      </c>
      <c r="E611" s="45">
        <f t="shared" si="247"/>
        <v>0</v>
      </c>
      <c r="F611" s="45">
        <f t="shared" si="247"/>
        <v>0</v>
      </c>
      <c r="G611" s="45">
        <f t="shared" si="247"/>
        <v>0</v>
      </c>
      <c r="H611" s="46">
        <f t="shared" si="247"/>
        <v>0</v>
      </c>
      <c r="I611" s="70">
        <f t="shared" si="229"/>
        <v>0</v>
      </c>
    </row>
    <row r="612" spans="1:11" s="3" customFormat="1" ht="13.5" hidden="1" thickBot="1" x14ac:dyDescent="0.25">
      <c r="A612" s="53"/>
      <c r="B612" s="54"/>
      <c r="C612" s="41"/>
      <c r="D612" s="41"/>
      <c r="E612" s="41"/>
      <c r="F612" s="41"/>
      <c r="G612" s="41"/>
      <c r="H612" s="42"/>
      <c r="I612" s="70">
        <f t="shared" si="229"/>
        <v>0</v>
      </c>
    </row>
    <row r="613" spans="1:11" s="2" customFormat="1" ht="13.5" hidden="1" thickBot="1" x14ac:dyDescent="0.25">
      <c r="A613" s="94" t="s">
        <v>87</v>
      </c>
      <c r="B613" s="95"/>
      <c r="C613" s="96">
        <v>0</v>
      </c>
      <c r="D613" s="96">
        <f t="shared" ref="D613:H613" si="248">D614</f>
        <v>0</v>
      </c>
      <c r="E613" s="96">
        <f t="shared" si="248"/>
        <v>0</v>
      </c>
      <c r="F613" s="96">
        <f t="shared" si="248"/>
        <v>0</v>
      </c>
      <c r="G613" s="96">
        <f t="shared" si="248"/>
        <v>0</v>
      </c>
      <c r="H613" s="97">
        <f t="shared" si="248"/>
        <v>0</v>
      </c>
      <c r="I613" s="69">
        <f t="shared" si="229"/>
        <v>0</v>
      </c>
    </row>
    <row r="614" spans="1:11" ht="13.5" hidden="1" thickBot="1" x14ac:dyDescent="0.25">
      <c r="A614" s="90" t="s">
        <v>70</v>
      </c>
      <c r="B614" s="91"/>
      <c r="C614" s="92">
        <v>0</v>
      </c>
      <c r="D614" s="92">
        <f t="shared" ref="D614:H614" si="249">SUM(D615,D616,D617,D618)</f>
        <v>0</v>
      </c>
      <c r="E614" s="92">
        <f t="shared" si="249"/>
        <v>0</v>
      </c>
      <c r="F614" s="92">
        <f t="shared" si="249"/>
        <v>0</v>
      </c>
      <c r="G614" s="92">
        <f t="shared" si="249"/>
        <v>0</v>
      </c>
      <c r="H614" s="93">
        <f t="shared" si="249"/>
        <v>0</v>
      </c>
      <c r="I614" s="13">
        <f t="shared" si="229"/>
        <v>0</v>
      </c>
    </row>
    <row r="615" spans="1:11" ht="13.5" hidden="1" thickBot="1" x14ac:dyDescent="0.25">
      <c r="A615" s="36" t="s">
        <v>9</v>
      </c>
      <c r="B615" s="37"/>
      <c r="C615" s="38">
        <v>0</v>
      </c>
      <c r="D615" s="38"/>
      <c r="E615" s="38">
        <f>C615+D615</f>
        <v>0</v>
      </c>
      <c r="F615" s="38"/>
      <c r="G615" s="38"/>
      <c r="H615" s="39"/>
      <c r="I615" s="13">
        <f t="shared" si="229"/>
        <v>0</v>
      </c>
    </row>
    <row r="616" spans="1:11" s="3" customFormat="1" ht="13.5" hidden="1" thickBot="1" x14ac:dyDescent="0.25">
      <c r="A616" s="36" t="s">
        <v>10</v>
      </c>
      <c r="B616" s="40"/>
      <c r="C616" s="41">
        <v>0</v>
      </c>
      <c r="D616" s="41"/>
      <c r="E616" s="41">
        <f>C616+D616</f>
        <v>0</v>
      </c>
      <c r="F616" s="41"/>
      <c r="G616" s="41"/>
      <c r="H616" s="42"/>
      <c r="I616" s="70">
        <f t="shared" ref="I616:I681" si="250">SUM(E616:H616)</f>
        <v>0</v>
      </c>
      <c r="J616" s="3">
        <v>0.98</v>
      </c>
    </row>
    <row r="617" spans="1:11" ht="39" hidden="1" thickBot="1" x14ac:dyDescent="0.25">
      <c r="A617" s="36" t="s">
        <v>11</v>
      </c>
      <c r="B617" s="37">
        <v>420269</v>
      </c>
      <c r="C617" s="38">
        <v>0</v>
      </c>
      <c r="D617" s="38"/>
      <c r="E617" s="38">
        <f>C617+D617</f>
        <v>0</v>
      </c>
      <c r="F617" s="38"/>
      <c r="G617" s="38"/>
      <c r="H617" s="39"/>
      <c r="I617" s="13">
        <f t="shared" si="250"/>
        <v>0</v>
      </c>
      <c r="J617" s="8">
        <v>0.13</v>
      </c>
      <c r="K617" s="8">
        <f>J617/J616</f>
        <v>0.1326530612244898</v>
      </c>
    </row>
    <row r="618" spans="1:11" ht="26.25" hidden="1" thickBot="1" x14ac:dyDescent="0.25">
      <c r="A618" s="43" t="s">
        <v>12</v>
      </c>
      <c r="B618" s="44" t="s">
        <v>13</v>
      </c>
      <c r="C618" s="45">
        <v>0</v>
      </c>
      <c r="D618" s="45">
        <f t="shared" ref="D618:H618" si="251">SUM(D619,D623,D627)</f>
        <v>0</v>
      </c>
      <c r="E618" s="45">
        <f t="shared" si="251"/>
        <v>0</v>
      </c>
      <c r="F618" s="45">
        <f t="shared" si="251"/>
        <v>0</v>
      </c>
      <c r="G618" s="45">
        <f t="shared" si="251"/>
        <v>0</v>
      </c>
      <c r="H618" s="46">
        <f t="shared" si="251"/>
        <v>0</v>
      </c>
      <c r="I618" s="13">
        <f t="shared" si="250"/>
        <v>0</v>
      </c>
    </row>
    <row r="619" spans="1:11" s="3" customFormat="1" ht="13.5" hidden="1" thickBot="1" x14ac:dyDescent="0.25">
      <c r="A619" s="47" t="s">
        <v>14</v>
      </c>
      <c r="B619" s="48" t="s">
        <v>15</v>
      </c>
      <c r="C619" s="45">
        <v>0</v>
      </c>
      <c r="D619" s="45">
        <f t="shared" ref="D619:H619" si="252">SUM(D620:D622)</f>
        <v>0</v>
      </c>
      <c r="E619" s="45">
        <f t="shared" si="252"/>
        <v>0</v>
      </c>
      <c r="F619" s="45">
        <f t="shared" si="252"/>
        <v>0</v>
      </c>
      <c r="G619" s="45">
        <f t="shared" si="252"/>
        <v>0</v>
      </c>
      <c r="H619" s="46">
        <f t="shared" si="252"/>
        <v>0</v>
      </c>
      <c r="I619" s="70">
        <f t="shared" si="250"/>
        <v>0</v>
      </c>
    </row>
    <row r="620" spans="1:11" s="3" customFormat="1" ht="13.5" hidden="1" thickBot="1" x14ac:dyDescent="0.25">
      <c r="A620" s="49" t="s">
        <v>16</v>
      </c>
      <c r="B620" s="50" t="s">
        <v>17</v>
      </c>
      <c r="C620" s="41">
        <v>0</v>
      </c>
      <c r="D620" s="41"/>
      <c r="E620" s="41">
        <f>C620+D620</f>
        <v>0</v>
      </c>
      <c r="F620" s="41"/>
      <c r="G620" s="41"/>
      <c r="H620" s="42"/>
      <c r="I620" s="70">
        <f t="shared" si="250"/>
        <v>0</v>
      </c>
    </row>
    <row r="621" spans="1:11" s="3" customFormat="1" ht="13.5" hidden="1" thickBot="1" x14ac:dyDescent="0.25">
      <c r="A621" s="49" t="s">
        <v>18</v>
      </c>
      <c r="B621" s="51" t="s">
        <v>19</v>
      </c>
      <c r="C621" s="41">
        <v>0</v>
      </c>
      <c r="D621" s="41"/>
      <c r="E621" s="41">
        <f>C621+D621</f>
        <v>0</v>
      </c>
      <c r="F621" s="41"/>
      <c r="G621" s="41"/>
      <c r="H621" s="42"/>
      <c r="I621" s="70">
        <f t="shared" si="250"/>
        <v>0</v>
      </c>
    </row>
    <row r="622" spans="1:11" s="3" customFormat="1" ht="13.5" hidden="1" thickBot="1" x14ac:dyDescent="0.25">
      <c r="A622" s="49" t="s">
        <v>20</v>
      </c>
      <c r="B622" s="51" t="s">
        <v>21</v>
      </c>
      <c r="C622" s="41">
        <v>0</v>
      </c>
      <c r="D622" s="41"/>
      <c r="E622" s="41">
        <f>C622+D622</f>
        <v>0</v>
      </c>
      <c r="F622" s="41"/>
      <c r="G622" s="41"/>
      <c r="H622" s="42"/>
      <c r="I622" s="70">
        <f t="shared" si="250"/>
        <v>0</v>
      </c>
    </row>
    <row r="623" spans="1:11" ht="13.5" hidden="1" thickBot="1" x14ac:dyDescent="0.25">
      <c r="A623" s="47" t="s">
        <v>22</v>
      </c>
      <c r="B623" s="52" t="s">
        <v>23</v>
      </c>
      <c r="C623" s="45">
        <v>0</v>
      </c>
      <c r="D623" s="45">
        <f t="shared" ref="D623:H623" si="253">SUM(D624:D626)</f>
        <v>0</v>
      </c>
      <c r="E623" s="45">
        <f t="shared" si="253"/>
        <v>0</v>
      </c>
      <c r="F623" s="45">
        <f t="shared" si="253"/>
        <v>0</v>
      </c>
      <c r="G623" s="45">
        <f t="shared" si="253"/>
        <v>0</v>
      </c>
      <c r="H623" s="46">
        <f t="shared" si="253"/>
        <v>0</v>
      </c>
      <c r="I623" s="13">
        <f t="shared" si="250"/>
        <v>0</v>
      </c>
    </row>
    <row r="624" spans="1:11" ht="13.5" hidden="1" thickBot="1" x14ac:dyDescent="0.25">
      <c r="A624" s="49" t="s">
        <v>16</v>
      </c>
      <c r="B624" s="51" t="s">
        <v>24</v>
      </c>
      <c r="C624" s="38">
        <v>0</v>
      </c>
      <c r="D624" s="38"/>
      <c r="E624" s="38">
        <f>C624+D624</f>
        <v>0</v>
      </c>
      <c r="F624" s="38"/>
      <c r="G624" s="38"/>
      <c r="H624" s="39"/>
      <c r="I624" s="13">
        <f t="shared" si="250"/>
        <v>0</v>
      </c>
      <c r="J624" s="8">
        <v>0.85</v>
      </c>
      <c r="K624" s="8">
        <f>J624/J616</f>
        <v>0.86734693877551017</v>
      </c>
    </row>
    <row r="625" spans="1:11" ht="13.5" hidden="1" thickBot="1" x14ac:dyDescent="0.25">
      <c r="A625" s="49" t="s">
        <v>18</v>
      </c>
      <c r="B625" s="51" t="s">
        <v>25</v>
      </c>
      <c r="C625" s="38">
        <v>0</v>
      </c>
      <c r="D625" s="38"/>
      <c r="E625" s="38">
        <f>C625+D625</f>
        <v>0</v>
      </c>
      <c r="F625" s="38"/>
      <c r="G625" s="38"/>
      <c r="H625" s="39"/>
      <c r="I625" s="13">
        <f t="shared" si="250"/>
        <v>0</v>
      </c>
    </row>
    <row r="626" spans="1:11" s="3" customFormat="1" ht="13.5" hidden="1" thickBot="1" x14ac:dyDescent="0.25">
      <c r="A626" s="49" t="s">
        <v>20</v>
      </c>
      <c r="B626" s="51" t="s">
        <v>26</v>
      </c>
      <c r="C626" s="41">
        <v>0</v>
      </c>
      <c r="D626" s="41"/>
      <c r="E626" s="41">
        <f>C626+D626</f>
        <v>0</v>
      </c>
      <c r="F626" s="41"/>
      <c r="G626" s="41"/>
      <c r="H626" s="42"/>
      <c r="I626" s="70">
        <f t="shared" si="250"/>
        <v>0</v>
      </c>
    </row>
    <row r="627" spans="1:11" s="3" customFormat="1" ht="13.5" hidden="1" thickBot="1" x14ac:dyDescent="0.25">
      <c r="A627" s="47" t="s">
        <v>27</v>
      </c>
      <c r="B627" s="52" t="s">
        <v>28</v>
      </c>
      <c r="C627" s="45">
        <v>0</v>
      </c>
      <c r="D627" s="45">
        <v>0</v>
      </c>
      <c r="E627" s="45">
        <v>0</v>
      </c>
      <c r="F627" s="45">
        <v>0</v>
      </c>
      <c r="G627" s="45">
        <v>0</v>
      </c>
      <c r="H627" s="46">
        <v>0</v>
      </c>
      <c r="I627" s="70">
        <f t="shared" si="250"/>
        <v>0</v>
      </c>
    </row>
    <row r="628" spans="1:11" s="3" customFormat="1" ht="13.5" hidden="1" thickBot="1" x14ac:dyDescent="0.25">
      <c r="A628" s="49" t="s">
        <v>16</v>
      </c>
      <c r="B628" s="51" t="s">
        <v>29</v>
      </c>
      <c r="C628" s="41">
        <v>0</v>
      </c>
      <c r="D628" s="41"/>
      <c r="E628" s="41">
        <f>C628+D628</f>
        <v>0</v>
      </c>
      <c r="F628" s="41"/>
      <c r="G628" s="41"/>
      <c r="H628" s="42"/>
      <c r="I628" s="70">
        <f t="shared" si="250"/>
        <v>0</v>
      </c>
    </row>
    <row r="629" spans="1:11" s="3" customFormat="1" ht="13.5" hidden="1" thickBot="1" x14ac:dyDescent="0.25">
      <c r="A629" s="49" t="s">
        <v>18</v>
      </c>
      <c r="B629" s="51" t="s">
        <v>30</v>
      </c>
      <c r="C629" s="41">
        <v>0</v>
      </c>
      <c r="D629" s="41"/>
      <c r="E629" s="41">
        <f>C629+D629</f>
        <v>0</v>
      </c>
      <c r="F629" s="41"/>
      <c r="G629" s="41"/>
      <c r="H629" s="42"/>
      <c r="I629" s="70">
        <f t="shared" si="250"/>
        <v>0</v>
      </c>
    </row>
    <row r="630" spans="1:11" s="3" customFormat="1" ht="13.5" hidden="1" thickBot="1" x14ac:dyDescent="0.25">
      <c r="A630" s="49" t="s">
        <v>20</v>
      </c>
      <c r="B630" s="51" t="s">
        <v>31</v>
      </c>
      <c r="C630" s="41">
        <v>0</v>
      </c>
      <c r="D630" s="41"/>
      <c r="E630" s="41">
        <f>C630+D630</f>
        <v>0</v>
      </c>
      <c r="F630" s="41"/>
      <c r="G630" s="41"/>
      <c r="H630" s="42"/>
      <c r="I630" s="70">
        <f t="shared" si="250"/>
        <v>0</v>
      </c>
    </row>
    <row r="631" spans="1:11" ht="13.5" hidden="1" thickBot="1" x14ac:dyDescent="0.25">
      <c r="A631" s="90" t="s">
        <v>67</v>
      </c>
      <c r="B631" s="91"/>
      <c r="C631" s="92">
        <v>0</v>
      </c>
      <c r="D631" s="92">
        <f t="shared" ref="D631:H631" si="254">SUM(D632,D635,D658,D660)</f>
        <v>0</v>
      </c>
      <c r="E631" s="92">
        <f t="shared" si="254"/>
        <v>0</v>
      </c>
      <c r="F631" s="92">
        <f t="shared" si="254"/>
        <v>0</v>
      </c>
      <c r="G631" s="92">
        <f t="shared" si="254"/>
        <v>0</v>
      </c>
      <c r="H631" s="93">
        <f t="shared" si="254"/>
        <v>0</v>
      </c>
      <c r="I631" s="13">
        <f t="shared" si="250"/>
        <v>0</v>
      </c>
    </row>
    <row r="632" spans="1:11" s="3" customFormat="1" ht="13.5" hidden="1" thickBot="1" x14ac:dyDescent="0.25">
      <c r="A632" s="59" t="s">
        <v>33</v>
      </c>
      <c r="B632" s="60">
        <v>20</v>
      </c>
      <c r="C632" s="45">
        <v>0</v>
      </c>
      <c r="D632" s="45">
        <f t="shared" ref="D632:H632" si="255">SUM(D633)</f>
        <v>0</v>
      </c>
      <c r="E632" s="45">
        <f t="shared" si="255"/>
        <v>0</v>
      </c>
      <c r="F632" s="45">
        <f t="shared" si="255"/>
        <v>0</v>
      </c>
      <c r="G632" s="45">
        <f t="shared" si="255"/>
        <v>0</v>
      </c>
      <c r="H632" s="46">
        <f t="shared" si="255"/>
        <v>0</v>
      </c>
      <c r="I632" s="70">
        <f t="shared" si="250"/>
        <v>0</v>
      </c>
    </row>
    <row r="633" spans="1:11" s="3" customFormat="1" ht="13.5" hidden="1" thickBot="1" x14ac:dyDescent="0.25">
      <c r="A633" s="49" t="s">
        <v>68</v>
      </c>
      <c r="B633" s="127" t="s">
        <v>35</v>
      </c>
      <c r="C633" s="41">
        <v>0</v>
      </c>
      <c r="D633" s="41"/>
      <c r="E633" s="41">
        <f>C633+D633</f>
        <v>0</v>
      </c>
      <c r="F633" s="41"/>
      <c r="G633" s="41"/>
      <c r="H633" s="42"/>
      <c r="I633" s="70">
        <f t="shared" si="250"/>
        <v>0</v>
      </c>
    </row>
    <row r="634" spans="1:11" s="3" customFormat="1" ht="13.5" hidden="1" thickBot="1" x14ac:dyDescent="0.25">
      <c r="A634" s="49"/>
      <c r="B634" s="50"/>
      <c r="C634" s="41"/>
      <c r="D634" s="41"/>
      <c r="E634" s="41"/>
      <c r="F634" s="41"/>
      <c r="G634" s="41"/>
      <c r="H634" s="42"/>
      <c r="I634" s="70">
        <f t="shared" si="250"/>
        <v>0</v>
      </c>
    </row>
    <row r="635" spans="1:11" ht="26.25" hidden="1" thickBot="1" x14ac:dyDescent="0.25">
      <c r="A635" s="59" t="s">
        <v>40</v>
      </c>
      <c r="B635" s="61">
        <v>58</v>
      </c>
      <c r="C635" s="45">
        <v>0</v>
      </c>
      <c r="D635" s="45">
        <f t="shared" ref="D635:H635" si="256">SUM(D636,D643,D650)</f>
        <v>0</v>
      </c>
      <c r="E635" s="45">
        <f t="shared" si="256"/>
        <v>0</v>
      </c>
      <c r="F635" s="45">
        <f t="shared" si="256"/>
        <v>0</v>
      </c>
      <c r="G635" s="45">
        <f t="shared" si="256"/>
        <v>0</v>
      </c>
      <c r="H635" s="46">
        <f t="shared" si="256"/>
        <v>0</v>
      </c>
      <c r="I635" s="13">
        <f t="shared" si="250"/>
        <v>0</v>
      </c>
    </row>
    <row r="636" spans="1:11" s="3" customFormat="1" ht="13.5" hidden="1" thickBot="1" x14ac:dyDescent="0.25">
      <c r="A636" s="59" t="s">
        <v>41</v>
      </c>
      <c r="B636" s="62" t="s">
        <v>42</v>
      </c>
      <c r="C636" s="45">
        <v>0</v>
      </c>
      <c r="D636" s="45">
        <f t="shared" ref="D636:H636" si="257">SUM(D640,D641,D642)</f>
        <v>0</v>
      </c>
      <c r="E636" s="45">
        <f t="shared" si="257"/>
        <v>0</v>
      </c>
      <c r="F636" s="45">
        <f t="shared" si="257"/>
        <v>0</v>
      </c>
      <c r="G636" s="45">
        <f t="shared" si="257"/>
        <v>0</v>
      </c>
      <c r="H636" s="46">
        <f t="shared" si="257"/>
        <v>0</v>
      </c>
      <c r="I636" s="70">
        <f t="shared" si="250"/>
        <v>0</v>
      </c>
    </row>
    <row r="637" spans="1:11" s="3" customFormat="1" ht="13.5" hidden="1" thickBot="1" x14ac:dyDescent="0.25">
      <c r="A637" s="63" t="s">
        <v>43</v>
      </c>
      <c r="B637" s="64"/>
      <c r="C637" s="45"/>
      <c r="D637" s="45"/>
      <c r="E637" s="45"/>
      <c r="F637" s="45"/>
      <c r="G637" s="45"/>
      <c r="H637" s="46"/>
      <c r="I637" s="70">
        <f t="shared" si="250"/>
        <v>0</v>
      </c>
    </row>
    <row r="638" spans="1:11" s="3" customFormat="1" ht="13.5" hidden="1" thickBot="1" x14ac:dyDescent="0.25">
      <c r="A638" s="63" t="s">
        <v>44</v>
      </c>
      <c r="B638" s="64"/>
      <c r="C638" s="45">
        <v>0</v>
      </c>
      <c r="D638" s="45">
        <f t="shared" ref="D638:H638" si="258">D640+D641+D642-D639</f>
        <v>0</v>
      </c>
      <c r="E638" s="45">
        <f t="shared" si="258"/>
        <v>0</v>
      </c>
      <c r="F638" s="45">
        <f t="shared" si="258"/>
        <v>0</v>
      </c>
      <c r="G638" s="45">
        <f t="shared" si="258"/>
        <v>0</v>
      </c>
      <c r="H638" s="46">
        <f t="shared" si="258"/>
        <v>0</v>
      </c>
      <c r="I638" s="70">
        <f t="shared" si="250"/>
        <v>0</v>
      </c>
    </row>
    <row r="639" spans="1:11" s="3" customFormat="1" ht="13.5" hidden="1" thickBot="1" x14ac:dyDescent="0.25">
      <c r="A639" s="63" t="s">
        <v>45</v>
      </c>
      <c r="B639" s="64"/>
      <c r="C639" s="45">
        <v>0</v>
      </c>
      <c r="D639" s="45"/>
      <c r="E639" s="45">
        <f>C639+D639</f>
        <v>0</v>
      </c>
      <c r="F639" s="45"/>
      <c r="G639" s="45"/>
      <c r="H639" s="46"/>
      <c r="I639" s="70">
        <f t="shared" si="250"/>
        <v>0</v>
      </c>
    </row>
    <row r="640" spans="1:11" s="3" customFormat="1" ht="13.5" hidden="1" thickBot="1" x14ac:dyDescent="0.25">
      <c r="A640" s="36" t="s">
        <v>46</v>
      </c>
      <c r="B640" s="128" t="s">
        <v>47</v>
      </c>
      <c r="C640" s="41">
        <v>0</v>
      </c>
      <c r="D640" s="41"/>
      <c r="E640" s="41">
        <f>C640+D640</f>
        <v>0</v>
      </c>
      <c r="F640" s="41"/>
      <c r="G640" s="41"/>
      <c r="H640" s="42"/>
      <c r="I640" s="70">
        <f t="shared" si="250"/>
        <v>0</v>
      </c>
      <c r="K640" s="3">
        <v>0.15</v>
      </c>
    </row>
    <row r="641" spans="1:11" s="3" customFormat="1" ht="13.5" hidden="1" thickBot="1" x14ac:dyDescent="0.25">
      <c r="A641" s="36" t="s">
        <v>48</v>
      </c>
      <c r="B641" s="128" t="s">
        <v>49</v>
      </c>
      <c r="C641" s="41">
        <v>0</v>
      </c>
      <c r="D641" s="41"/>
      <c r="E641" s="41">
        <f>C641+D641</f>
        <v>0</v>
      </c>
      <c r="F641" s="41"/>
      <c r="G641" s="41"/>
      <c r="H641" s="42"/>
      <c r="I641" s="70">
        <f t="shared" si="250"/>
        <v>0</v>
      </c>
      <c r="K641" s="3">
        <v>0.85</v>
      </c>
    </row>
    <row r="642" spans="1:11" s="3" customFormat="1" ht="13.5" hidden="1" thickBot="1" x14ac:dyDescent="0.25">
      <c r="A642" s="36" t="s">
        <v>50</v>
      </c>
      <c r="B642" s="129" t="s">
        <v>51</v>
      </c>
      <c r="C642" s="41">
        <v>0</v>
      </c>
      <c r="D642" s="41"/>
      <c r="E642" s="41">
        <f>C642+D642</f>
        <v>0</v>
      </c>
      <c r="F642" s="41"/>
      <c r="G642" s="41"/>
      <c r="H642" s="42"/>
      <c r="I642" s="70">
        <f t="shared" si="250"/>
        <v>0</v>
      </c>
    </row>
    <row r="643" spans="1:11" ht="13.5" hidden="1" thickBot="1" x14ac:dyDescent="0.25">
      <c r="A643" s="59" t="s">
        <v>52</v>
      </c>
      <c r="B643" s="60" t="s">
        <v>53</v>
      </c>
      <c r="C643" s="45">
        <v>0</v>
      </c>
      <c r="D643" s="45">
        <f t="shared" ref="D643:H643" si="259">SUM(D647,D648,D649)</f>
        <v>0</v>
      </c>
      <c r="E643" s="45">
        <f t="shared" si="259"/>
        <v>0</v>
      </c>
      <c r="F643" s="45">
        <f t="shared" si="259"/>
        <v>0</v>
      </c>
      <c r="G643" s="45">
        <f t="shared" si="259"/>
        <v>0</v>
      </c>
      <c r="H643" s="46">
        <f t="shared" si="259"/>
        <v>0</v>
      </c>
      <c r="I643" s="13">
        <f t="shared" si="250"/>
        <v>0</v>
      </c>
    </row>
    <row r="644" spans="1:11" s="3" customFormat="1" ht="13.5" hidden="1" thickBot="1" x14ac:dyDescent="0.25">
      <c r="A644" s="65" t="s">
        <v>43</v>
      </c>
      <c r="B644" s="60"/>
      <c r="C644" s="45"/>
      <c r="D644" s="45"/>
      <c r="E644" s="45"/>
      <c r="F644" s="45"/>
      <c r="G644" s="45"/>
      <c r="H644" s="46"/>
      <c r="I644" s="70">
        <f t="shared" si="250"/>
        <v>0</v>
      </c>
    </row>
    <row r="645" spans="1:11" ht="13.5" hidden="1" thickBot="1" x14ac:dyDescent="0.25">
      <c r="A645" s="63" t="s">
        <v>44</v>
      </c>
      <c r="B645" s="64"/>
      <c r="C645" s="45">
        <v>0</v>
      </c>
      <c r="D645" s="45">
        <f t="shared" ref="D645:H645" si="260">D647+D648+D649-D646</f>
        <v>0</v>
      </c>
      <c r="E645" s="45">
        <f t="shared" si="260"/>
        <v>0</v>
      </c>
      <c r="F645" s="45">
        <f t="shared" si="260"/>
        <v>0</v>
      </c>
      <c r="G645" s="45">
        <f t="shared" si="260"/>
        <v>0</v>
      </c>
      <c r="H645" s="46">
        <f t="shared" si="260"/>
        <v>0</v>
      </c>
      <c r="I645" s="13">
        <f t="shared" si="250"/>
        <v>0</v>
      </c>
    </row>
    <row r="646" spans="1:11" s="3" customFormat="1" ht="13.5" hidden="1" thickBot="1" x14ac:dyDescent="0.25">
      <c r="A646" s="63" t="s">
        <v>45</v>
      </c>
      <c r="B646" s="64"/>
      <c r="C646" s="45">
        <v>0</v>
      </c>
      <c r="D646" s="45"/>
      <c r="E646" s="45">
        <f>C646+D646</f>
        <v>0</v>
      </c>
      <c r="F646" s="45"/>
      <c r="G646" s="45"/>
      <c r="H646" s="46"/>
      <c r="I646" s="70">
        <f t="shared" si="250"/>
        <v>0</v>
      </c>
    </row>
    <row r="647" spans="1:11" ht="13.5" hidden="1" thickBot="1" x14ac:dyDescent="0.25">
      <c r="A647" s="36" t="s">
        <v>46</v>
      </c>
      <c r="B647" s="129" t="s">
        <v>54</v>
      </c>
      <c r="C647" s="38">
        <v>0</v>
      </c>
      <c r="D647" s="38"/>
      <c r="E647" s="38">
        <f>C647+D647</f>
        <v>0</v>
      </c>
      <c r="F647" s="38"/>
      <c r="G647" s="38"/>
      <c r="H647" s="39"/>
      <c r="I647" s="13">
        <f t="shared" si="250"/>
        <v>0</v>
      </c>
      <c r="K647" s="8">
        <v>0.15</v>
      </c>
    </row>
    <row r="648" spans="1:11" ht="13.5" hidden="1" thickBot="1" x14ac:dyDescent="0.25">
      <c r="A648" s="36" t="s">
        <v>48</v>
      </c>
      <c r="B648" s="129" t="s">
        <v>55</v>
      </c>
      <c r="C648" s="38">
        <v>0</v>
      </c>
      <c r="D648" s="38"/>
      <c r="E648" s="38">
        <f>C648+D648</f>
        <v>0</v>
      </c>
      <c r="F648" s="38"/>
      <c r="G648" s="38"/>
      <c r="H648" s="39"/>
      <c r="I648" s="13">
        <f t="shared" si="250"/>
        <v>0</v>
      </c>
      <c r="K648" s="8">
        <v>0.85</v>
      </c>
    </row>
    <row r="649" spans="1:11" s="3" customFormat="1" ht="13.5" hidden="1" thickBot="1" x14ac:dyDescent="0.25">
      <c r="A649" s="36" t="s">
        <v>50</v>
      </c>
      <c r="B649" s="129" t="s">
        <v>56</v>
      </c>
      <c r="C649" s="41">
        <v>0</v>
      </c>
      <c r="D649" s="41"/>
      <c r="E649" s="41">
        <f>C649+D649</f>
        <v>0</v>
      </c>
      <c r="F649" s="41"/>
      <c r="G649" s="41"/>
      <c r="H649" s="42"/>
      <c r="I649" s="70">
        <f t="shared" si="250"/>
        <v>0</v>
      </c>
    </row>
    <row r="650" spans="1:11" s="3" customFormat="1" ht="13.5" hidden="1" thickBot="1" x14ac:dyDescent="0.25">
      <c r="A650" s="59" t="s">
        <v>57</v>
      </c>
      <c r="B650" s="66" t="s">
        <v>58</v>
      </c>
      <c r="C650" s="45">
        <v>0</v>
      </c>
      <c r="D650" s="45">
        <f t="shared" ref="D650:H650" si="261">SUM(D654,D655,D656)</f>
        <v>0</v>
      </c>
      <c r="E650" s="45">
        <f t="shared" si="261"/>
        <v>0</v>
      </c>
      <c r="F650" s="45">
        <f t="shared" si="261"/>
        <v>0</v>
      </c>
      <c r="G650" s="45">
        <f t="shared" si="261"/>
        <v>0</v>
      </c>
      <c r="H650" s="46">
        <f t="shared" si="261"/>
        <v>0</v>
      </c>
      <c r="I650" s="70">
        <f t="shared" si="250"/>
        <v>0</v>
      </c>
    </row>
    <row r="651" spans="1:11" s="3" customFormat="1" ht="13.5" hidden="1" thickBot="1" x14ac:dyDescent="0.25">
      <c r="A651" s="65" t="s">
        <v>43</v>
      </c>
      <c r="B651" s="66"/>
      <c r="C651" s="45"/>
      <c r="D651" s="45"/>
      <c r="E651" s="45"/>
      <c r="F651" s="45"/>
      <c r="G651" s="45"/>
      <c r="H651" s="46"/>
      <c r="I651" s="70">
        <f t="shared" si="250"/>
        <v>0</v>
      </c>
    </row>
    <row r="652" spans="1:11" s="3" customFormat="1" ht="13.5" hidden="1" thickBot="1" x14ac:dyDescent="0.25">
      <c r="A652" s="63" t="s">
        <v>44</v>
      </c>
      <c r="B652" s="64"/>
      <c r="C652" s="45">
        <v>0</v>
      </c>
      <c r="D652" s="45">
        <f t="shared" ref="D652:H652" si="262">D654+D655+D656-D653</f>
        <v>0</v>
      </c>
      <c r="E652" s="45">
        <f t="shared" si="262"/>
        <v>0</v>
      </c>
      <c r="F652" s="45">
        <f t="shared" si="262"/>
        <v>0</v>
      </c>
      <c r="G652" s="45">
        <f t="shared" si="262"/>
        <v>0</v>
      </c>
      <c r="H652" s="46">
        <f t="shared" si="262"/>
        <v>0</v>
      </c>
      <c r="I652" s="70">
        <f t="shared" si="250"/>
        <v>0</v>
      </c>
    </row>
    <row r="653" spans="1:11" s="3" customFormat="1" ht="13.5" hidden="1" thickBot="1" x14ac:dyDescent="0.25">
      <c r="A653" s="63" t="s">
        <v>45</v>
      </c>
      <c r="B653" s="64"/>
      <c r="C653" s="45">
        <v>0</v>
      </c>
      <c r="D653" s="45"/>
      <c r="E653" s="45">
        <f>C653+D653</f>
        <v>0</v>
      </c>
      <c r="F653" s="45"/>
      <c r="G653" s="45"/>
      <c r="H653" s="46"/>
      <c r="I653" s="70">
        <f t="shared" si="250"/>
        <v>0</v>
      </c>
    </row>
    <row r="654" spans="1:11" s="3" customFormat="1" ht="13.5" hidden="1" thickBot="1" x14ac:dyDescent="0.25">
      <c r="A654" s="36" t="s">
        <v>46</v>
      </c>
      <c r="B654" s="129" t="s">
        <v>59</v>
      </c>
      <c r="C654" s="41">
        <v>0</v>
      </c>
      <c r="D654" s="41"/>
      <c r="E654" s="41">
        <f>C654+D654</f>
        <v>0</v>
      </c>
      <c r="F654" s="41"/>
      <c r="G654" s="41"/>
      <c r="H654" s="42"/>
      <c r="I654" s="70">
        <f t="shared" si="250"/>
        <v>0</v>
      </c>
      <c r="K654" s="3">
        <v>0.15</v>
      </c>
    </row>
    <row r="655" spans="1:11" s="3" customFormat="1" ht="13.5" hidden="1" thickBot="1" x14ac:dyDescent="0.25">
      <c r="A655" s="36" t="s">
        <v>48</v>
      </c>
      <c r="B655" s="129" t="s">
        <v>60</v>
      </c>
      <c r="C655" s="41">
        <v>0</v>
      </c>
      <c r="D655" s="41"/>
      <c r="E655" s="41">
        <f>C655+D655</f>
        <v>0</v>
      </c>
      <c r="F655" s="41"/>
      <c r="G655" s="41"/>
      <c r="H655" s="42"/>
      <c r="I655" s="70">
        <f t="shared" si="250"/>
        <v>0</v>
      </c>
      <c r="K655" s="3">
        <v>0.85</v>
      </c>
    </row>
    <row r="656" spans="1:11" s="3" customFormat="1" ht="13.5" hidden="1" thickBot="1" x14ac:dyDescent="0.25">
      <c r="A656" s="36" t="s">
        <v>50</v>
      </c>
      <c r="B656" s="129" t="s">
        <v>61</v>
      </c>
      <c r="C656" s="41">
        <v>0</v>
      </c>
      <c r="D656" s="41"/>
      <c r="E656" s="41">
        <f>C656+D656</f>
        <v>0</v>
      </c>
      <c r="F656" s="41"/>
      <c r="G656" s="41"/>
      <c r="H656" s="42"/>
      <c r="I656" s="70">
        <f t="shared" si="250"/>
        <v>0</v>
      </c>
    </row>
    <row r="657" spans="1:9" s="3" customFormat="1" ht="13.5" hidden="1" thickBot="1" x14ac:dyDescent="0.25">
      <c r="A657" s="67"/>
      <c r="B657" s="54"/>
      <c r="C657" s="41"/>
      <c r="D657" s="41"/>
      <c r="E657" s="41"/>
      <c r="F657" s="41"/>
      <c r="G657" s="41"/>
      <c r="H657" s="42"/>
      <c r="I657" s="70">
        <f t="shared" si="250"/>
        <v>0</v>
      </c>
    </row>
    <row r="658" spans="1:9" s="3" customFormat="1" ht="13.5" hidden="1" thickBot="1" x14ac:dyDescent="0.25">
      <c r="A658" s="47" t="s">
        <v>62</v>
      </c>
      <c r="B658" s="66" t="s">
        <v>63</v>
      </c>
      <c r="C658" s="45">
        <v>0</v>
      </c>
      <c r="D658" s="45"/>
      <c r="E658" s="45">
        <f>C658+D658</f>
        <v>0</v>
      </c>
      <c r="F658" s="45"/>
      <c r="G658" s="45"/>
      <c r="H658" s="46"/>
      <c r="I658" s="70">
        <f t="shared" si="250"/>
        <v>0</v>
      </c>
    </row>
    <row r="659" spans="1:9" s="3" customFormat="1" ht="13.5" hidden="1" thickBot="1" x14ac:dyDescent="0.25">
      <c r="A659" s="67"/>
      <c r="B659" s="54"/>
      <c r="C659" s="41"/>
      <c r="D659" s="41"/>
      <c r="E659" s="41"/>
      <c r="F659" s="41"/>
      <c r="G659" s="41"/>
      <c r="H659" s="42"/>
      <c r="I659" s="70">
        <f t="shared" ref="I659:I660" si="263">SUM(E659:H659)</f>
        <v>0</v>
      </c>
    </row>
    <row r="660" spans="1:9" s="3" customFormat="1" ht="13.5" hidden="1" thickBot="1" x14ac:dyDescent="0.25">
      <c r="A660" s="47" t="s">
        <v>103</v>
      </c>
      <c r="B660" s="66" t="s">
        <v>104</v>
      </c>
      <c r="C660" s="45">
        <v>0</v>
      </c>
      <c r="D660" s="45"/>
      <c r="E660" s="45">
        <f>C660+D660</f>
        <v>0</v>
      </c>
      <c r="F660" s="45"/>
      <c r="G660" s="45"/>
      <c r="H660" s="46"/>
      <c r="I660" s="70">
        <f t="shared" si="263"/>
        <v>0</v>
      </c>
    </row>
    <row r="661" spans="1:9" s="3" customFormat="1" ht="13.5" hidden="1" thickBot="1" x14ac:dyDescent="0.25">
      <c r="A661" s="67"/>
      <c r="B661" s="54"/>
      <c r="C661" s="41"/>
      <c r="D661" s="41"/>
      <c r="E661" s="41"/>
      <c r="F661" s="41"/>
      <c r="G661" s="41"/>
      <c r="H661" s="42"/>
      <c r="I661" s="70">
        <f t="shared" si="250"/>
        <v>0</v>
      </c>
    </row>
    <row r="662" spans="1:9" s="3" customFormat="1" ht="13.5" hidden="1" thickBot="1" x14ac:dyDescent="0.25">
      <c r="A662" s="47" t="s">
        <v>64</v>
      </c>
      <c r="B662" s="66"/>
      <c r="C662" s="45">
        <v>0</v>
      </c>
      <c r="D662" s="45">
        <f t="shared" ref="D662:H662" si="264">D613-D631</f>
        <v>0</v>
      </c>
      <c r="E662" s="45">
        <f t="shared" si="264"/>
        <v>0</v>
      </c>
      <c r="F662" s="45">
        <f t="shared" si="264"/>
        <v>0</v>
      </c>
      <c r="G662" s="45">
        <f t="shared" si="264"/>
        <v>0</v>
      </c>
      <c r="H662" s="46">
        <f t="shared" si="264"/>
        <v>0</v>
      </c>
      <c r="I662" s="70">
        <f t="shared" si="250"/>
        <v>0</v>
      </c>
    </row>
    <row r="663" spans="1:9" s="3" customFormat="1" ht="13.5" hidden="1" thickBot="1" x14ac:dyDescent="0.25">
      <c r="A663" s="53"/>
      <c r="B663" s="54"/>
      <c r="C663" s="41"/>
      <c r="D663" s="41"/>
      <c r="E663" s="41"/>
      <c r="F663" s="41"/>
      <c r="G663" s="41"/>
      <c r="H663" s="42"/>
      <c r="I663" s="70">
        <f t="shared" si="250"/>
        <v>0</v>
      </c>
    </row>
    <row r="664" spans="1:9" s="2" customFormat="1" ht="13.5" hidden="1" thickBot="1" x14ac:dyDescent="0.25">
      <c r="A664" s="55" t="s">
        <v>88</v>
      </c>
      <c r="B664" s="56" t="s">
        <v>89</v>
      </c>
      <c r="C664" s="57">
        <v>0</v>
      </c>
      <c r="D664" s="57">
        <f t="shared" ref="D664:H664" si="265">D696</f>
        <v>0</v>
      </c>
      <c r="E664" s="57">
        <f t="shared" si="265"/>
        <v>0</v>
      </c>
      <c r="F664" s="57">
        <f t="shared" si="265"/>
        <v>0</v>
      </c>
      <c r="G664" s="57">
        <f t="shared" si="265"/>
        <v>0</v>
      </c>
      <c r="H664" s="58">
        <f t="shared" si="265"/>
        <v>0</v>
      </c>
      <c r="I664" s="69">
        <f t="shared" si="250"/>
        <v>0</v>
      </c>
    </row>
    <row r="665" spans="1:9" ht="13.5" hidden="1" thickBot="1" x14ac:dyDescent="0.25">
      <c r="A665" s="90" t="s">
        <v>67</v>
      </c>
      <c r="B665" s="91"/>
      <c r="C665" s="92">
        <v>0</v>
      </c>
      <c r="D665" s="92">
        <f t="shared" ref="D665:H665" si="266">SUM(D666,D669,D692,D694)</f>
        <v>0</v>
      </c>
      <c r="E665" s="92">
        <f t="shared" si="266"/>
        <v>0</v>
      </c>
      <c r="F665" s="92">
        <f t="shared" si="266"/>
        <v>0</v>
      </c>
      <c r="G665" s="92">
        <f t="shared" si="266"/>
        <v>0</v>
      </c>
      <c r="H665" s="93">
        <f t="shared" si="266"/>
        <v>0</v>
      </c>
      <c r="I665" s="13">
        <f t="shared" si="250"/>
        <v>0</v>
      </c>
    </row>
    <row r="666" spans="1:9" ht="13.5" hidden="1" thickBot="1" x14ac:dyDescent="0.25">
      <c r="A666" s="59" t="s">
        <v>33</v>
      </c>
      <c r="B666" s="60">
        <v>20</v>
      </c>
      <c r="C666" s="45">
        <v>0</v>
      </c>
      <c r="D666" s="45">
        <f t="shared" ref="D666:H666" si="267">SUM(D667)</f>
        <v>0</v>
      </c>
      <c r="E666" s="45">
        <f t="shared" si="267"/>
        <v>0</v>
      </c>
      <c r="F666" s="45">
        <f t="shared" si="267"/>
        <v>0</v>
      </c>
      <c r="G666" s="45">
        <f t="shared" si="267"/>
        <v>0</v>
      </c>
      <c r="H666" s="46">
        <f t="shared" si="267"/>
        <v>0</v>
      </c>
      <c r="I666" s="13">
        <f t="shared" si="250"/>
        <v>0</v>
      </c>
    </row>
    <row r="667" spans="1:9" ht="13.5" hidden="1" thickBot="1" x14ac:dyDescent="0.25">
      <c r="A667" s="49" t="s">
        <v>36</v>
      </c>
      <c r="B667" s="127" t="s">
        <v>35</v>
      </c>
      <c r="C667" s="38">
        <v>0</v>
      </c>
      <c r="D667" s="38">
        <f>D716</f>
        <v>0</v>
      </c>
      <c r="E667" s="38">
        <f>C667+D667</f>
        <v>0</v>
      </c>
      <c r="F667" s="38">
        <f>F716</f>
        <v>0</v>
      </c>
      <c r="G667" s="38">
        <f>G716</f>
        <v>0</v>
      </c>
      <c r="H667" s="39">
        <f>H716</f>
        <v>0</v>
      </c>
      <c r="I667" s="13">
        <f t="shared" si="250"/>
        <v>0</v>
      </c>
    </row>
    <row r="668" spans="1:9" s="3" customFormat="1" ht="13.5" hidden="1" thickBot="1" x14ac:dyDescent="0.25">
      <c r="A668" s="49"/>
      <c r="B668" s="50"/>
      <c r="C668" s="41"/>
      <c r="D668" s="41"/>
      <c r="E668" s="41"/>
      <c r="F668" s="41"/>
      <c r="G668" s="41"/>
      <c r="H668" s="42"/>
      <c r="I668" s="70">
        <f t="shared" si="250"/>
        <v>0</v>
      </c>
    </row>
    <row r="669" spans="1:9" ht="26.25" hidden="1" thickBot="1" x14ac:dyDescent="0.25">
      <c r="A669" s="59" t="s">
        <v>40</v>
      </c>
      <c r="B669" s="61">
        <v>58</v>
      </c>
      <c r="C669" s="45">
        <v>0</v>
      </c>
      <c r="D669" s="45">
        <f t="shared" ref="D669:H669" si="268">SUM(D670,D677,D684)</f>
        <v>0</v>
      </c>
      <c r="E669" s="45">
        <f t="shared" si="268"/>
        <v>0</v>
      </c>
      <c r="F669" s="45">
        <f t="shared" si="268"/>
        <v>0</v>
      </c>
      <c r="G669" s="45">
        <f t="shared" si="268"/>
        <v>0</v>
      </c>
      <c r="H669" s="46">
        <f t="shared" si="268"/>
        <v>0</v>
      </c>
      <c r="I669" s="13">
        <f t="shared" si="250"/>
        <v>0</v>
      </c>
    </row>
    <row r="670" spans="1:9" ht="13.5" hidden="1" thickBot="1" x14ac:dyDescent="0.25">
      <c r="A670" s="59" t="s">
        <v>41</v>
      </c>
      <c r="B670" s="62" t="s">
        <v>42</v>
      </c>
      <c r="C670" s="45">
        <v>0</v>
      </c>
      <c r="D670" s="45">
        <f t="shared" ref="D670:H670" si="269">SUM(D674,D675,D676)</f>
        <v>0</v>
      </c>
      <c r="E670" s="45">
        <f t="shared" si="269"/>
        <v>0</v>
      </c>
      <c r="F670" s="45">
        <f t="shared" si="269"/>
        <v>0</v>
      </c>
      <c r="G670" s="45">
        <f t="shared" si="269"/>
        <v>0</v>
      </c>
      <c r="H670" s="46">
        <f t="shared" si="269"/>
        <v>0</v>
      </c>
      <c r="I670" s="13">
        <f t="shared" si="250"/>
        <v>0</v>
      </c>
    </row>
    <row r="671" spans="1:9" s="3" customFormat="1" ht="13.5" hidden="1" thickBot="1" x14ac:dyDescent="0.25">
      <c r="A671" s="63" t="s">
        <v>43</v>
      </c>
      <c r="B671" s="64"/>
      <c r="C671" s="45"/>
      <c r="D671" s="45"/>
      <c r="E671" s="45"/>
      <c r="F671" s="45"/>
      <c r="G671" s="45"/>
      <c r="H671" s="46"/>
      <c r="I671" s="70">
        <f t="shared" si="250"/>
        <v>0</v>
      </c>
    </row>
    <row r="672" spans="1:9" ht="13.5" hidden="1" thickBot="1" x14ac:dyDescent="0.25">
      <c r="A672" s="63" t="s">
        <v>44</v>
      </c>
      <c r="B672" s="64"/>
      <c r="C672" s="45">
        <v>0</v>
      </c>
      <c r="D672" s="45">
        <f t="shared" ref="D672:H672" si="270">D674+D675+D676-D673</f>
        <v>0</v>
      </c>
      <c r="E672" s="45">
        <f t="shared" si="270"/>
        <v>0</v>
      </c>
      <c r="F672" s="45">
        <f t="shared" si="270"/>
        <v>0</v>
      </c>
      <c r="G672" s="45">
        <f t="shared" si="270"/>
        <v>0</v>
      </c>
      <c r="H672" s="46">
        <f t="shared" si="270"/>
        <v>0</v>
      </c>
      <c r="I672" s="13">
        <f t="shared" si="250"/>
        <v>0</v>
      </c>
    </row>
    <row r="673" spans="1:9" ht="13.5" hidden="1" thickBot="1" x14ac:dyDescent="0.25">
      <c r="A673" s="63" t="s">
        <v>45</v>
      </c>
      <c r="B673" s="64"/>
      <c r="C673" s="45">
        <v>0</v>
      </c>
      <c r="D673" s="45">
        <f t="shared" ref="D673:H676" si="271">D722</f>
        <v>0</v>
      </c>
      <c r="E673" s="45">
        <f t="shared" si="271"/>
        <v>0</v>
      </c>
      <c r="F673" s="45">
        <f t="shared" si="271"/>
        <v>0</v>
      </c>
      <c r="G673" s="45">
        <f t="shared" si="271"/>
        <v>0</v>
      </c>
      <c r="H673" s="46">
        <f t="shared" si="271"/>
        <v>0</v>
      </c>
      <c r="I673" s="13">
        <f t="shared" si="250"/>
        <v>0</v>
      </c>
    </row>
    <row r="674" spans="1:9" ht="13.5" hidden="1" thickBot="1" x14ac:dyDescent="0.25">
      <c r="A674" s="36" t="s">
        <v>46</v>
      </c>
      <c r="B674" s="128" t="s">
        <v>47</v>
      </c>
      <c r="C674" s="38">
        <v>0</v>
      </c>
      <c r="D674" s="38">
        <f t="shared" si="271"/>
        <v>0</v>
      </c>
      <c r="E674" s="38">
        <f>C674+D674</f>
        <v>0</v>
      </c>
      <c r="F674" s="38">
        <f t="shared" si="271"/>
        <v>0</v>
      </c>
      <c r="G674" s="38">
        <f t="shared" si="271"/>
        <v>0</v>
      </c>
      <c r="H674" s="39">
        <f t="shared" si="271"/>
        <v>0</v>
      </c>
      <c r="I674" s="13">
        <f t="shared" si="250"/>
        <v>0</v>
      </c>
    </row>
    <row r="675" spans="1:9" ht="13.5" hidden="1" thickBot="1" x14ac:dyDescent="0.25">
      <c r="A675" s="36" t="s">
        <v>48</v>
      </c>
      <c r="B675" s="128" t="s">
        <v>49</v>
      </c>
      <c r="C675" s="38">
        <v>0</v>
      </c>
      <c r="D675" s="38">
        <f t="shared" si="271"/>
        <v>0</v>
      </c>
      <c r="E675" s="38">
        <f>C675+D675</f>
        <v>0</v>
      </c>
      <c r="F675" s="38">
        <f t="shared" si="271"/>
        <v>0</v>
      </c>
      <c r="G675" s="38">
        <f t="shared" si="271"/>
        <v>0</v>
      </c>
      <c r="H675" s="39">
        <f t="shared" si="271"/>
        <v>0</v>
      </c>
      <c r="I675" s="13">
        <f t="shared" si="250"/>
        <v>0</v>
      </c>
    </row>
    <row r="676" spans="1:9" ht="13.5" hidden="1" thickBot="1" x14ac:dyDescent="0.25">
      <c r="A676" s="36" t="s">
        <v>50</v>
      </c>
      <c r="B676" s="129" t="s">
        <v>51</v>
      </c>
      <c r="C676" s="38">
        <v>0</v>
      </c>
      <c r="D676" s="38">
        <f t="shared" si="271"/>
        <v>0</v>
      </c>
      <c r="E676" s="38">
        <f>C676+D676</f>
        <v>0</v>
      </c>
      <c r="F676" s="38">
        <f t="shared" si="271"/>
        <v>0</v>
      </c>
      <c r="G676" s="38">
        <f t="shared" si="271"/>
        <v>0</v>
      </c>
      <c r="H676" s="39">
        <f t="shared" si="271"/>
        <v>0</v>
      </c>
      <c r="I676" s="13">
        <f t="shared" si="250"/>
        <v>0</v>
      </c>
    </row>
    <row r="677" spans="1:9" s="3" customFormat="1" ht="13.5" hidden="1" thickBot="1" x14ac:dyDescent="0.25">
      <c r="A677" s="59" t="s">
        <v>52</v>
      </c>
      <c r="B677" s="60" t="s">
        <v>53</v>
      </c>
      <c r="C677" s="45">
        <v>0</v>
      </c>
      <c r="D677" s="45">
        <f t="shared" ref="D677:H677" si="272">SUM(D681,D682,D683)</f>
        <v>0</v>
      </c>
      <c r="E677" s="45">
        <f t="shared" si="272"/>
        <v>0</v>
      </c>
      <c r="F677" s="45">
        <f t="shared" si="272"/>
        <v>0</v>
      </c>
      <c r="G677" s="45">
        <f t="shared" si="272"/>
        <v>0</v>
      </c>
      <c r="H677" s="46">
        <f t="shared" si="272"/>
        <v>0</v>
      </c>
      <c r="I677" s="70">
        <f t="shared" si="250"/>
        <v>0</v>
      </c>
    </row>
    <row r="678" spans="1:9" s="3" customFormat="1" ht="13.5" hidden="1" thickBot="1" x14ac:dyDescent="0.25">
      <c r="A678" s="65" t="s">
        <v>43</v>
      </c>
      <c r="B678" s="60"/>
      <c r="C678" s="45"/>
      <c r="D678" s="45"/>
      <c r="E678" s="45"/>
      <c r="F678" s="45"/>
      <c r="G678" s="45"/>
      <c r="H678" s="46"/>
      <c r="I678" s="70">
        <f t="shared" si="250"/>
        <v>0</v>
      </c>
    </row>
    <row r="679" spans="1:9" s="3" customFormat="1" ht="13.5" hidden="1" thickBot="1" x14ac:dyDescent="0.25">
      <c r="A679" s="63" t="s">
        <v>44</v>
      </c>
      <c r="B679" s="64"/>
      <c r="C679" s="45">
        <v>0</v>
      </c>
      <c r="D679" s="45">
        <f t="shared" ref="D679:H679" si="273">D681+D682+D683-D680</f>
        <v>0</v>
      </c>
      <c r="E679" s="45">
        <f t="shared" si="273"/>
        <v>0</v>
      </c>
      <c r="F679" s="45">
        <f t="shared" si="273"/>
        <v>0</v>
      </c>
      <c r="G679" s="45">
        <f t="shared" si="273"/>
        <v>0</v>
      </c>
      <c r="H679" s="46">
        <f t="shared" si="273"/>
        <v>0</v>
      </c>
      <c r="I679" s="70">
        <f t="shared" si="250"/>
        <v>0</v>
      </c>
    </row>
    <row r="680" spans="1:9" s="3" customFormat="1" ht="13.5" hidden="1" thickBot="1" x14ac:dyDescent="0.25">
      <c r="A680" s="63" t="s">
        <v>45</v>
      </c>
      <c r="B680" s="64"/>
      <c r="C680" s="45">
        <v>0</v>
      </c>
      <c r="D680" s="45">
        <f t="shared" ref="D680:H683" si="274">D729</f>
        <v>0</v>
      </c>
      <c r="E680" s="45">
        <f t="shared" si="274"/>
        <v>0</v>
      </c>
      <c r="F680" s="45">
        <f t="shared" si="274"/>
        <v>0</v>
      </c>
      <c r="G680" s="45">
        <f t="shared" si="274"/>
        <v>0</v>
      </c>
      <c r="H680" s="46">
        <f t="shared" si="274"/>
        <v>0</v>
      </c>
      <c r="I680" s="70">
        <f t="shared" si="250"/>
        <v>0</v>
      </c>
    </row>
    <row r="681" spans="1:9" s="3" customFormat="1" ht="13.5" hidden="1" thickBot="1" x14ac:dyDescent="0.25">
      <c r="A681" s="36" t="s">
        <v>46</v>
      </c>
      <c r="B681" s="129" t="s">
        <v>54</v>
      </c>
      <c r="C681" s="41">
        <v>0</v>
      </c>
      <c r="D681" s="41">
        <f t="shared" si="274"/>
        <v>0</v>
      </c>
      <c r="E681" s="41">
        <f>C681+D681</f>
        <v>0</v>
      </c>
      <c r="F681" s="41">
        <f t="shared" si="274"/>
        <v>0</v>
      </c>
      <c r="G681" s="41">
        <f t="shared" si="274"/>
        <v>0</v>
      </c>
      <c r="H681" s="42">
        <f t="shared" si="274"/>
        <v>0</v>
      </c>
      <c r="I681" s="70">
        <f t="shared" si="250"/>
        <v>0</v>
      </c>
    </row>
    <row r="682" spans="1:9" s="3" customFormat="1" ht="13.5" hidden="1" thickBot="1" x14ac:dyDescent="0.25">
      <c r="A682" s="36" t="s">
        <v>48</v>
      </c>
      <c r="B682" s="129" t="s">
        <v>55</v>
      </c>
      <c r="C682" s="41">
        <v>0</v>
      </c>
      <c r="D682" s="41">
        <f t="shared" si="274"/>
        <v>0</v>
      </c>
      <c r="E682" s="41">
        <f>C682+D682</f>
        <v>0</v>
      </c>
      <c r="F682" s="41">
        <f t="shared" si="274"/>
        <v>0</v>
      </c>
      <c r="G682" s="41">
        <f t="shared" si="274"/>
        <v>0</v>
      </c>
      <c r="H682" s="42">
        <f t="shared" si="274"/>
        <v>0</v>
      </c>
      <c r="I682" s="70">
        <f t="shared" ref="I682:I749" si="275">SUM(E682:H682)</f>
        <v>0</v>
      </c>
    </row>
    <row r="683" spans="1:9" s="3" customFormat="1" ht="13.5" hidden="1" thickBot="1" x14ac:dyDescent="0.25">
      <c r="A683" s="36" t="s">
        <v>50</v>
      </c>
      <c r="B683" s="129" t="s">
        <v>56</v>
      </c>
      <c r="C683" s="41">
        <v>0</v>
      </c>
      <c r="D683" s="41">
        <f t="shared" si="274"/>
        <v>0</v>
      </c>
      <c r="E683" s="41">
        <f>C683+D683</f>
        <v>0</v>
      </c>
      <c r="F683" s="41">
        <f t="shared" si="274"/>
        <v>0</v>
      </c>
      <c r="G683" s="41">
        <f t="shared" si="274"/>
        <v>0</v>
      </c>
      <c r="H683" s="42">
        <f t="shared" si="274"/>
        <v>0</v>
      </c>
      <c r="I683" s="70">
        <f t="shared" si="275"/>
        <v>0</v>
      </c>
    </row>
    <row r="684" spans="1:9" s="3" customFormat="1" ht="13.5" hidden="1" thickBot="1" x14ac:dyDescent="0.25">
      <c r="A684" s="59" t="s">
        <v>57</v>
      </c>
      <c r="B684" s="66" t="s">
        <v>58</v>
      </c>
      <c r="C684" s="45">
        <v>0</v>
      </c>
      <c r="D684" s="45">
        <f t="shared" ref="D684:H684" si="276">SUM(D688,D689,D690)</f>
        <v>0</v>
      </c>
      <c r="E684" s="45">
        <f t="shared" si="276"/>
        <v>0</v>
      </c>
      <c r="F684" s="45">
        <f t="shared" si="276"/>
        <v>0</v>
      </c>
      <c r="G684" s="45">
        <f t="shared" si="276"/>
        <v>0</v>
      </c>
      <c r="H684" s="46">
        <f t="shared" si="276"/>
        <v>0</v>
      </c>
      <c r="I684" s="70">
        <f t="shared" si="275"/>
        <v>0</v>
      </c>
    </row>
    <row r="685" spans="1:9" s="3" customFormat="1" ht="13.5" hidden="1" thickBot="1" x14ac:dyDescent="0.25">
      <c r="A685" s="65" t="s">
        <v>43</v>
      </c>
      <c r="B685" s="66"/>
      <c r="C685" s="45"/>
      <c r="D685" s="45"/>
      <c r="E685" s="45"/>
      <c r="F685" s="45"/>
      <c r="G685" s="45"/>
      <c r="H685" s="46"/>
      <c r="I685" s="70">
        <f t="shared" si="275"/>
        <v>0</v>
      </c>
    </row>
    <row r="686" spans="1:9" s="3" customFormat="1" ht="13.5" hidden="1" thickBot="1" x14ac:dyDescent="0.25">
      <c r="A686" s="63" t="s">
        <v>44</v>
      </c>
      <c r="B686" s="64"/>
      <c r="C686" s="45">
        <v>0</v>
      </c>
      <c r="D686" s="45">
        <f t="shared" ref="D686:H686" si="277">D688+D689+D690-D687</f>
        <v>0</v>
      </c>
      <c r="E686" s="45">
        <f t="shared" si="277"/>
        <v>0</v>
      </c>
      <c r="F686" s="45">
        <f t="shared" si="277"/>
        <v>0</v>
      </c>
      <c r="G686" s="45">
        <f t="shared" si="277"/>
        <v>0</v>
      </c>
      <c r="H686" s="46">
        <f t="shared" si="277"/>
        <v>0</v>
      </c>
      <c r="I686" s="70">
        <f t="shared" si="275"/>
        <v>0</v>
      </c>
    </row>
    <row r="687" spans="1:9" s="3" customFormat="1" ht="13.5" hidden="1" thickBot="1" x14ac:dyDescent="0.25">
      <c r="A687" s="63" t="s">
        <v>45</v>
      </c>
      <c r="B687" s="64"/>
      <c r="C687" s="45">
        <v>0</v>
      </c>
      <c r="D687" s="45">
        <f t="shared" ref="D687:H690" si="278">D736</f>
        <v>0</v>
      </c>
      <c r="E687" s="45">
        <f t="shared" si="278"/>
        <v>0</v>
      </c>
      <c r="F687" s="45">
        <f t="shared" si="278"/>
        <v>0</v>
      </c>
      <c r="G687" s="45">
        <f t="shared" si="278"/>
        <v>0</v>
      </c>
      <c r="H687" s="46">
        <f t="shared" si="278"/>
        <v>0</v>
      </c>
      <c r="I687" s="70">
        <f t="shared" si="275"/>
        <v>0</v>
      </c>
    </row>
    <row r="688" spans="1:9" s="3" customFormat="1" ht="13.5" hidden="1" thickBot="1" x14ac:dyDescent="0.25">
      <c r="A688" s="36" t="s">
        <v>46</v>
      </c>
      <c r="B688" s="129" t="s">
        <v>59</v>
      </c>
      <c r="C688" s="41">
        <v>0</v>
      </c>
      <c r="D688" s="41">
        <f t="shared" si="278"/>
        <v>0</v>
      </c>
      <c r="E688" s="41">
        <f>C688+D688</f>
        <v>0</v>
      </c>
      <c r="F688" s="41">
        <f t="shared" si="278"/>
        <v>0</v>
      </c>
      <c r="G688" s="41">
        <f t="shared" si="278"/>
        <v>0</v>
      </c>
      <c r="H688" s="42">
        <f t="shared" si="278"/>
        <v>0</v>
      </c>
      <c r="I688" s="70">
        <f t="shared" si="275"/>
        <v>0</v>
      </c>
    </row>
    <row r="689" spans="1:9" s="3" customFormat="1" ht="13.5" hidden="1" thickBot="1" x14ac:dyDescent="0.25">
      <c r="A689" s="36" t="s">
        <v>48</v>
      </c>
      <c r="B689" s="129" t="s">
        <v>60</v>
      </c>
      <c r="C689" s="41">
        <v>0</v>
      </c>
      <c r="D689" s="41">
        <f t="shared" si="278"/>
        <v>0</v>
      </c>
      <c r="E689" s="41">
        <f>C689+D689</f>
        <v>0</v>
      </c>
      <c r="F689" s="41">
        <f t="shared" si="278"/>
        <v>0</v>
      </c>
      <c r="G689" s="41">
        <f t="shared" si="278"/>
        <v>0</v>
      </c>
      <c r="H689" s="42">
        <f t="shared" si="278"/>
        <v>0</v>
      </c>
      <c r="I689" s="70">
        <f t="shared" si="275"/>
        <v>0</v>
      </c>
    </row>
    <row r="690" spans="1:9" s="3" customFormat="1" ht="13.5" hidden="1" thickBot="1" x14ac:dyDescent="0.25">
      <c r="A690" s="36" t="s">
        <v>50</v>
      </c>
      <c r="B690" s="129" t="s">
        <v>61</v>
      </c>
      <c r="C690" s="41">
        <v>0</v>
      </c>
      <c r="D690" s="41">
        <f t="shared" si="278"/>
        <v>0</v>
      </c>
      <c r="E690" s="41">
        <f>C690+D690</f>
        <v>0</v>
      </c>
      <c r="F690" s="41">
        <f t="shared" si="278"/>
        <v>0</v>
      </c>
      <c r="G690" s="41">
        <f t="shared" si="278"/>
        <v>0</v>
      </c>
      <c r="H690" s="42">
        <f t="shared" si="278"/>
        <v>0</v>
      </c>
      <c r="I690" s="70">
        <f t="shared" si="275"/>
        <v>0</v>
      </c>
    </row>
    <row r="691" spans="1:9" s="3" customFormat="1" ht="13.5" hidden="1" thickBot="1" x14ac:dyDescent="0.25">
      <c r="A691" s="67"/>
      <c r="B691" s="54"/>
      <c r="C691" s="41"/>
      <c r="D691" s="41"/>
      <c r="E691" s="41"/>
      <c r="F691" s="41"/>
      <c r="G691" s="41"/>
      <c r="H691" s="42"/>
      <c r="I691" s="70">
        <f t="shared" si="275"/>
        <v>0</v>
      </c>
    </row>
    <row r="692" spans="1:9" s="3" customFormat="1" ht="13.5" hidden="1" thickBot="1" x14ac:dyDescent="0.25">
      <c r="A692" s="47" t="s">
        <v>62</v>
      </c>
      <c r="B692" s="66" t="s">
        <v>63</v>
      </c>
      <c r="C692" s="45">
        <v>0</v>
      </c>
      <c r="D692" s="45">
        <f>D741</f>
        <v>0</v>
      </c>
      <c r="E692" s="45">
        <f>C692+D692</f>
        <v>0</v>
      </c>
      <c r="F692" s="45">
        <f>F741</f>
        <v>0</v>
      </c>
      <c r="G692" s="45">
        <f>G741</f>
        <v>0</v>
      </c>
      <c r="H692" s="46">
        <f>H741</f>
        <v>0</v>
      </c>
      <c r="I692" s="70">
        <f t="shared" si="275"/>
        <v>0</v>
      </c>
    </row>
    <row r="693" spans="1:9" s="3" customFormat="1" ht="13.5" hidden="1" thickBot="1" x14ac:dyDescent="0.25">
      <c r="A693" s="67"/>
      <c r="B693" s="54"/>
      <c r="C693" s="41"/>
      <c r="D693" s="41"/>
      <c r="E693" s="41"/>
      <c r="F693" s="41"/>
      <c r="G693" s="41"/>
      <c r="H693" s="42"/>
      <c r="I693" s="70">
        <f t="shared" si="275"/>
        <v>0</v>
      </c>
    </row>
    <row r="694" spans="1:9" s="3" customFormat="1" ht="13.5" hidden="1" thickBot="1" x14ac:dyDescent="0.25">
      <c r="A694" s="47" t="s">
        <v>103</v>
      </c>
      <c r="B694" s="66" t="s">
        <v>104</v>
      </c>
      <c r="C694" s="45">
        <v>0</v>
      </c>
      <c r="D694" s="45">
        <f>D743</f>
        <v>0</v>
      </c>
      <c r="E694" s="45">
        <f>C694+D694</f>
        <v>0</v>
      </c>
      <c r="F694" s="45">
        <f>F743</f>
        <v>0</v>
      </c>
      <c r="G694" s="45">
        <f>G743</f>
        <v>0</v>
      </c>
      <c r="H694" s="46">
        <f>H743</f>
        <v>0</v>
      </c>
      <c r="I694" s="70">
        <f t="shared" si="275"/>
        <v>0</v>
      </c>
    </row>
    <row r="695" spans="1:9" s="3" customFormat="1" ht="13.5" hidden="1" thickBot="1" x14ac:dyDescent="0.25">
      <c r="A695" s="53"/>
      <c r="B695" s="54"/>
      <c r="C695" s="41"/>
      <c r="D695" s="41"/>
      <c r="E695" s="41"/>
      <c r="F695" s="41"/>
      <c r="G695" s="41"/>
      <c r="H695" s="42"/>
      <c r="I695" s="70">
        <f t="shared" si="275"/>
        <v>0</v>
      </c>
    </row>
    <row r="696" spans="1:9" s="2" customFormat="1" ht="26.25" hidden="1" thickBot="1" x14ac:dyDescent="0.25">
      <c r="A696" s="94" t="s">
        <v>69</v>
      </c>
      <c r="B696" s="95"/>
      <c r="C696" s="96">
        <v>0</v>
      </c>
      <c r="D696" s="96">
        <f t="shared" ref="D696:H696" si="279">D697</f>
        <v>0</v>
      </c>
      <c r="E696" s="96">
        <f t="shared" si="279"/>
        <v>0</v>
      </c>
      <c r="F696" s="96">
        <f t="shared" si="279"/>
        <v>0</v>
      </c>
      <c r="G696" s="96">
        <f t="shared" si="279"/>
        <v>0</v>
      </c>
      <c r="H696" s="97">
        <f t="shared" si="279"/>
        <v>0</v>
      </c>
      <c r="I696" s="69">
        <f t="shared" si="275"/>
        <v>0</v>
      </c>
    </row>
    <row r="697" spans="1:9" s="6" customFormat="1" ht="13.5" hidden="1" thickBot="1" x14ac:dyDescent="0.25">
      <c r="A697" s="98" t="s">
        <v>70</v>
      </c>
      <c r="B697" s="99"/>
      <c r="C697" s="100">
        <v>0</v>
      </c>
      <c r="D697" s="100">
        <f t="shared" ref="D697:H697" si="280">SUM(D698,D699,D700,D701)</f>
        <v>0</v>
      </c>
      <c r="E697" s="100">
        <f t="shared" si="280"/>
        <v>0</v>
      </c>
      <c r="F697" s="100">
        <f t="shared" si="280"/>
        <v>0</v>
      </c>
      <c r="G697" s="100">
        <f t="shared" si="280"/>
        <v>0</v>
      </c>
      <c r="H697" s="101">
        <f t="shared" si="280"/>
        <v>0</v>
      </c>
      <c r="I697" s="102">
        <f t="shared" si="275"/>
        <v>0</v>
      </c>
    </row>
    <row r="698" spans="1:9" ht="13.5" hidden="1" thickBot="1" x14ac:dyDescent="0.25">
      <c r="A698" s="36" t="s">
        <v>9</v>
      </c>
      <c r="B698" s="37"/>
      <c r="C698" s="38">
        <v>0</v>
      </c>
      <c r="D698" s="38"/>
      <c r="E698" s="38">
        <f>SUM(C698,D698)</f>
        <v>0</v>
      </c>
      <c r="F698" s="38"/>
      <c r="G698" s="38"/>
      <c r="H698" s="39"/>
      <c r="I698" s="13">
        <f t="shared" si="275"/>
        <v>0</v>
      </c>
    </row>
    <row r="699" spans="1:9" s="3" customFormat="1" ht="13.5" hidden="1" thickBot="1" x14ac:dyDescent="0.25">
      <c r="A699" s="36" t="s">
        <v>10</v>
      </c>
      <c r="B699" s="40"/>
      <c r="C699" s="41">
        <v>0</v>
      </c>
      <c r="D699" s="41"/>
      <c r="E699" s="41">
        <f>SUM(C699,D699)</f>
        <v>0</v>
      </c>
      <c r="F699" s="41"/>
      <c r="G699" s="41"/>
      <c r="H699" s="42"/>
      <c r="I699" s="70">
        <f t="shared" si="275"/>
        <v>0</v>
      </c>
    </row>
    <row r="700" spans="1:9" s="3" customFormat="1" ht="39" hidden="1" thickBot="1" x14ac:dyDescent="0.25">
      <c r="A700" s="36" t="s">
        <v>11</v>
      </c>
      <c r="B700" s="37">
        <v>420269</v>
      </c>
      <c r="C700" s="41">
        <v>0</v>
      </c>
      <c r="D700" s="41"/>
      <c r="E700" s="41">
        <f>SUM(C700,D700)</f>
        <v>0</v>
      </c>
      <c r="F700" s="41"/>
      <c r="G700" s="41"/>
      <c r="H700" s="42"/>
      <c r="I700" s="70">
        <f t="shared" si="275"/>
        <v>0</v>
      </c>
    </row>
    <row r="701" spans="1:9" ht="26.25" hidden="1" thickBot="1" x14ac:dyDescent="0.25">
      <c r="A701" s="43" t="s">
        <v>12</v>
      </c>
      <c r="B701" s="44" t="s">
        <v>13</v>
      </c>
      <c r="C701" s="45">
        <v>0</v>
      </c>
      <c r="D701" s="45">
        <f t="shared" ref="D701:H701" si="281">SUM(D702,D706,D710)</f>
        <v>0</v>
      </c>
      <c r="E701" s="45">
        <f t="shared" si="281"/>
        <v>0</v>
      </c>
      <c r="F701" s="45">
        <f t="shared" si="281"/>
        <v>0</v>
      </c>
      <c r="G701" s="45">
        <f t="shared" si="281"/>
        <v>0</v>
      </c>
      <c r="H701" s="46">
        <f t="shared" si="281"/>
        <v>0</v>
      </c>
      <c r="I701" s="13">
        <f t="shared" si="275"/>
        <v>0</v>
      </c>
    </row>
    <row r="702" spans="1:9" ht="13.5" hidden="1" thickBot="1" x14ac:dyDescent="0.25">
      <c r="A702" s="47" t="s">
        <v>14</v>
      </c>
      <c r="B702" s="48" t="s">
        <v>15</v>
      </c>
      <c r="C702" s="45">
        <v>0</v>
      </c>
      <c r="D702" s="45">
        <f t="shared" ref="D702:H702" si="282">SUM(D703:D705)</f>
        <v>0</v>
      </c>
      <c r="E702" s="45">
        <f t="shared" si="282"/>
        <v>0</v>
      </c>
      <c r="F702" s="45">
        <f t="shared" si="282"/>
        <v>0</v>
      </c>
      <c r="G702" s="45">
        <f t="shared" si="282"/>
        <v>0</v>
      </c>
      <c r="H702" s="46">
        <f t="shared" si="282"/>
        <v>0</v>
      </c>
      <c r="I702" s="13">
        <f t="shared" si="275"/>
        <v>0</v>
      </c>
    </row>
    <row r="703" spans="1:9" ht="13.5" hidden="1" thickBot="1" x14ac:dyDescent="0.25">
      <c r="A703" s="49" t="s">
        <v>16</v>
      </c>
      <c r="B703" s="50" t="s">
        <v>17</v>
      </c>
      <c r="C703" s="38">
        <v>0</v>
      </c>
      <c r="D703" s="38"/>
      <c r="E703" s="38">
        <f>SUM(C703,D703)</f>
        <v>0</v>
      </c>
      <c r="F703" s="38"/>
      <c r="G703" s="38"/>
      <c r="H703" s="39"/>
      <c r="I703" s="13">
        <f t="shared" si="275"/>
        <v>0</v>
      </c>
    </row>
    <row r="704" spans="1:9" s="3" customFormat="1" ht="13.5" hidden="1" thickBot="1" x14ac:dyDescent="0.25">
      <c r="A704" s="49" t="s">
        <v>18</v>
      </c>
      <c r="B704" s="51" t="s">
        <v>19</v>
      </c>
      <c r="C704" s="41">
        <v>0</v>
      </c>
      <c r="D704" s="41"/>
      <c r="E704" s="41">
        <f>SUM(C704,D704)</f>
        <v>0</v>
      </c>
      <c r="F704" s="41"/>
      <c r="G704" s="41"/>
      <c r="H704" s="42"/>
      <c r="I704" s="70">
        <f t="shared" si="275"/>
        <v>0</v>
      </c>
    </row>
    <row r="705" spans="1:9" s="3" customFormat="1" ht="13.5" hidden="1" thickBot="1" x14ac:dyDescent="0.25">
      <c r="A705" s="49" t="s">
        <v>20</v>
      </c>
      <c r="B705" s="51" t="s">
        <v>21</v>
      </c>
      <c r="C705" s="41">
        <v>0</v>
      </c>
      <c r="D705" s="41"/>
      <c r="E705" s="41">
        <f>SUM(C705,D705)</f>
        <v>0</v>
      </c>
      <c r="F705" s="41"/>
      <c r="G705" s="41"/>
      <c r="H705" s="42"/>
      <c r="I705" s="70">
        <f t="shared" si="275"/>
        <v>0</v>
      </c>
    </row>
    <row r="706" spans="1:9" s="3" customFormat="1" ht="13.5" hidden="1" thickBot="1" x14ac:dyDescent="0.25">
      <c r="A706" s="47" t="s">
        <v>22</v>
      </c>
      <c r="B706" s="52" t="s">
        <v>23</v>
      </c>
      <c r="C706" s="45">
        <v>0</v>
      </c>
      <c r="D706" s="45">
        <f t="shared" ref="D706:H706" si="283">SUM(D707:D709)</f>
        <v>0</v>
      </c>
      <c r="E706" s="45">
        <f t="shared" si="283"/>
        <v>0</v>
      </c>
      <c r="F706" s="45">
        <f t="shared" si="283"/>
        <v>0</v>
      </c>
      <c r="G706" s="45">
        <f t="shared" si="283"/>
        <v>0</v>
      </c>
      <c r="H706" s="46">
        <f t="shared" si="283"/>
        <v>0</v>
      </c>
      <c r="I706" s="70">
        <f t="shared" si="275"/>
        <v>0</v>
      </c>
    </row>
    <row r="707" spans="1:9" s="3" customFormat="1" ht="13.5" hidden="1" thickBot="1" x14ac:dyDescent="0.25">
      <c r="A707" s="49" t="s">
        <v>16</v>
      </c>
      <c r="B707" s="51" t="s">
        <v>24</v>
      </c>
      <c r="C707" s="41">
        <v>0</v>
      </c>
      <c r="D707" s="41"/>
      <c r="E707" s="41">
        <f>SUM(C707,D707)</f>
        <v>0</v>
      </c>
      <c r="F707" s="41"/>
      <c r="G707" s="41"/>
      <c r="H707" s="42"/>
      <c r="I707" s="70">
        <f t="shared" si="275"/>
        <v>0</v>
      </c>
    </row>
    <row r="708" spans="1:9" s="3" customFormat="1" ht="13.5" hidden="1" thickBot="1" x14ac:dyDescent="0.25">
      <c r="A708" s="49" t="s">
        <v>18</v>
      </c>
      <c r="B708" s="51" t="s">
        <v>25</v>
      </c>
      <c r="C708" s="41">
        <v>0</v>
      </c>
      <c r="D708" s="41"/>
      <c r="E708" s="41">
        <f>SUM(C708,D708)</f>
        <v>0</v>
      </c>
      <c r="F708" s="41"/>
      <c r="G708" s="41"/>
      <c r="H708" s="42"/>
      <c r="I708" s="70">
        <f t="shared" si="275"/>
        <v>0</v>
      </c>
    </row>
    <row r="709" spans="1:9" s="3" customFormat="1" ht="13.5" hidden="1" thickBot="1" x14ac:dyDescent="0.25">
      <c r="A709" s="49" t="s">
        <v>20</v>
      </c>
      <c r="B709" s="51" t="s">
        <v>26</v>
      </c>
      <c r="C709" s="41">
        <v>0</v>
      </c>
      <c r="D709" s="41"/>
      <c r="E709" s="41">
        <f>SUM(C709,D709)</f>
        <v>0</v>
      </c>
      <c r="F709" s="41"/>
      <c r="G709" s="41"/>
      <c r="H709" s="42"/>
      <c r="I709" s="70">
        <f t="shared" si="275"/>
        <v>0</v>
      </c>
    </row>
    <row r="710" spans="1:9" s="3" customFormat="1" ht="13.5" hidden="1" thickBot="1" x14ac:dyDescent="0.25">
      <c r="A710" s="47" t="s">
        <v>27</v>
      </c>
      <c r="B710" s="52" t="s">
        <v>28</v>
      </c>
      <c r="C710" s="45">
        <v>0</v>
      </c>
      <c r="D710" s="45">
        <f t="shared" ref="D710:H710" si="284">SUM(D711:D713)</f>
        <v>0</v>
      </c>
      <c r="E710" s="45">
        <f t="shared" si="284"/>
        <v>0</v>
      </c>
      <c r="F710" s="45">
        <f t="shared" si="284"/>
        <v>0</v>
      </c>
      <c r="G710" s="45">
        <f t="shared" si="284"/>
        <v>0</v>
      </c>
      <c r="H710" s="46">
        <f t="shared" si="284"/>
        <v>0</v>
      </c>
      <c r="I710" s="70">
        <f t="shared" si="275"/>
        <v>0</v>
      </c>
    </row>
    <row r="711" spans="1:9" s="3" customFormat="1" ht="13.5" hidden="1" thickBot="1" x14ac:dyDescent="0.25">
      <c r="A711" s="49" t="s">
        <v>16</v>
      </c>
      <c r="B711" s="51" t="s">
        <v>29</v>
      </c>
      <c r="C711" s="41">
        <v>0</v>
      </c>
      <c r="D711" s="41"/>
      <c r="E711" s="41">
        <f>SUM(C711,D711)</f>
        <v>0</v>
      </c>
      <c r="F711" s="41"/>
      <c r="G711" s="41"/>
      <c r="H711" s="42"/>
      <c r="I711" s="70">
        <f t="shared" si="275"/>
        <v>0</v>
      </c>
    </row>
    <row r="712" spans="1:9" s="3" customFormat="1" ht="13.5" hidden="1" thickBot="1" x14ac:dyDescent="0.25">
      <c r="A712" s="49" t="s">
        <v>18</v>
      </c>
      <c r="B712" s="51" t="s">
        <v>30</v>
      </c>
      <c r="C712" s="41">
        <v>0</v>
      </c>
      <c r="D712" s="41"/>
      <c r="E712" s="41">
        <f>SUM(C712,D712)</f>
        <v>0</v>
      </c>
      <c r="F712" s="41"/>
      <c r="G712" s="41"/>
      <c r="H712" s="42"/>
      <c r="I712" s="70">
        <f t="shared" si="275"/>
        <v>0</v>
      </c>
    </row>
    <row r="713" spans="1:9" s="3" customFormat="1" ht="13.5" hidden="1" thickBot="1" x14ac:dyDescent="0.25">
      <c r="A713" s="49" t="s">
        <v>20</v>
      </c>
      <c r="B713" s="51" t="s">
        <v>31</v>
      </c>
      <c r="C713" s="41">
        <v>0</v>
      </c>
      <c r="D713" s="41"/>
      <c r="E713" s="41">
        <f>SUM(C713,D713)</f>
        <v>0</v>
      </c>
      <c r="F713" s="41"/>
      <c r="G713" s="41"/>
      <c r="H713" s="42"/>
      <c r="I713" s="70">
        <f t="shared" si="275"/>
        <v>0</v>
      </c>
    </row>
    <row r="714" spans="1:9" s="6" customFormat="1" ht="13.5" hidden="1" thickBot="1" x14ac:dyDescent="0.25">
      <c r="A714" s="98" t="s">
        <v>67</v>
      </c>
      <c r="B714" s="99"/>
      <c r="C714" s="100">
        <v>0</v>
      </c>
      <c r="D714" s="100">
        <f t="shared" ref="D714:H714" si="285">SUM(D715,D718,D741,D743)</f>
        <v>0</v>
      </c>
      <c r="E714" s="100">
        <f t="shared" si="285"/>
        <v>0</v>
      </c>
      <c r="F714" s="100">
        <f t="shared" si="285"/>
        <v>0</v>
      </c>
      <c r="G714" s="100">
        <f t="shared" si="285"/>
        <v>0</v>
      </c>
      <c r="H714" s="101">
        <f t="shared" si="285"/>
        <v>0</v>
      </c>
      <c r="I714" s="102">
        <f t="shared" si="275"/>
        <v>0</v>
      </c>
    </row>
    <row r="715" spans="1:9" ht="13.5" hidden="1" thickBot="1" x14ac:dyDescent="0.25">
      <c r="A715" s="59" t="s">
        <v>33</v>
      </c>
      <c r="B715" s="60">
        <v>20</v>
      </c>
      <c r="C715" s="45">
        <v>0</v>
      </c>
      <c r="D715" s="45">
        <f t="shared" ref="D715:H715" si="286">SUM(D716)</f>
        <v>0</v>
      </c>
      <c r="E715" s="45">
        <f t="shared" si="286"/>
        <v>0</v>
      </c>
      <c r="F715" s="45">
        <f t="shared" si="286"/>
        <v>0</v>
      </c>
      <c r="G715" s="45">
        <f t="shared" si="286"/>
        <v>0</v>
      </c>
      <c r="H715" s="46">
        <f t="shared" si="286"/>
        <v>0</v>
      </c>
      <c r="I715" s="13">
        <f t="shared" si="275"/>
        <v>0</v>
      </c>
    </row>
    <row r="716" spans="1:9" ht="13.5" hidden="1" thickBot="1" x14ac:dyDescent="0.25">
      <c r="A716" s="49" t="s">
        <v>36</v>
      </c>
      <c r="B716" s="127" t="s">
        <v>35</v>
      </c>
      <c r="C716" s="38">
        <v>0</v>
      </c>
      <c r="D716" s="38"/>
      <c r="E716" s="38">
        <f>C716+D716</f>
        <v>0</v>
      </c>
      <c r="F716" s="38"/>
      <c r="G716" s="38"/>
      <c r="H716" s="39"/>
      <c r="I716" s="13">
        <f t="shared" si="275"/>
        <v>0</v>
      </c>
    </row>
    <row r="717" spans="1:9" s="3" customFormat="1" ht="13.5" hidden="1" thickBot="1" x14ac:dyDescent="0.25">
      <c r="A717" s="49"/>
      <c r="B717" s="50"/>
      <c r="C717" s="41"/>
      <c r="D717" s="41"/>
      <c r="E717" s="41"/>
      <c r="F717" s="41"/>
      <c r="G717" s="41"/>
      <c r="H717" s="42"/>
      <c r="I717" s="70">
        <f t="shared" si="275"/>
        <v>0</v>
      </c>
    </row>
    <row r="718" spans="1:9" ht="26.25" hidden="1" thickBot="1" x14ac:dyDescent="0.25">
      <c r="A718" s="59" t="s">
        <v>40</v>
      </c>
      <c r="B718" s="61">
        <v>58</v>
      </c>
      <c r="C718" s="45">
        <v>0</v>
      </c>
      <c r="D718" s="45">
        <f t="shared" ref="D718:H718" si="287">SUM(D719,D726,D733)</f>
        <v>0</v>
      </c>
      <c r="E718" s="45">
        <f t="shared" si="287"/>
        <v>0</v>
      </c>
      <c r="F718" s="45">
        <f t="shared" si="287"/>
        <v>0</v>
      </c>
      <c r="G718" s="45">
        <f t="shared" si="287"/>
        <v>0</v>
      </c>
      <c r="H718" s="46">
        <f t="shared" si="287"/>
        <v>0</v>
      </c>
      <c r="I718" s="13">
        <f t="shared" si="275"/>
        <v>0</v>
      </c>
    </row>
    <row r="719" spans="1:9" ht="13.5" hidden="1" thickBot="1" x14ac:dyDescent="0.25">
      <c r="A719" s="59" t="s">
        <v>41</v>
      </c>
      <c r="B719" s="62" t="s">
        <v>42</v>
      </c>
      <c r="C719" s="45">
        <v>0</v>
      </c>
      <c r="D719" s="45">
        <f t="shared" ref="D719:H719" si="288">SUM(D723,D724,D725)</f>
        <v>0</v>
      </c>
      <c r="E719" s="45">
        <f t="shared" si="288"/>
        <v>0</v>
      </c>
      <c r="F719" s="45">
        <f t="shared" si="288"/>
        <v>0</v>
      </c>
      <c r="G719" s="45">
        <f t="shared" si="288"/>
        <v>0</v>
      </c>
      <c r="H719" s="46">
        <f t="shared" si="288"/>
        <v>0</v>
      </c>
      <c r="I719" s="13">
        <f t="shared" si="275"/>
        <v>0</v>
      </c>
    </row>
    <row r="720" spans="1:9" s="3" customFormat="1" ht="13.5" hidden="1" thickBot="1" x14ac:dyDescent="0.25">
      <c r="A720" s="63" t="s">
        <v>43</v>
      </c>
      <c r="B720" s="64"/>
      <c r="C720" s="45"/>
      <c r="D720" s="45"/>
      <c r="E720" s="45"/>
      <c r="F720" s="45"/>
      <c r="G720" s="45"/>
      <c r="H720" s="46"/>
      <c r="I720" s="70">
        <f t="shared" si="275"/>
        <v>0</v>
      </c>
    </row>
    <row r="721" spans="1:11" ht="13.5" hidden="1" thickBot="1" x14ac:dyDescent="0.25">
      <c r="A721" s="63" t="s">
        <v>44</v>
      </c>
      <c r="B721" s="64"/>
      <c r="C721" s="45">
        <v>0</v>
      </c>
      <c r="D721" s="45">
        <f t="shared" ref="D721:H721" si="289">D723+D724+D725-D722</f>
        <v>0</v>
      </c>
      <c r="E721" s="45">
        <f t="shared" si="289"/>
        <v>0</v>
      </c>
      <c r="F721" s="45">
        <f t="shared" si="289"/>
        <v>0</v>
      </c>
      <c r="G721" s="45">
        <f t="shared" si="289"/>
        <v>0</v>
      </c>
      <c r="H721" s="46">
        <f t="shared" si="289"/>
        <v>0</v>
      </c>
      <c r="I721" s="13">
        <f t="shared" si="275"/>
        <v>0</v>
      </c>
    </row>
    <row r="722" spans="1:11" ht="13.5" hidden="1" thickBot="1" x14ac:dyDescent="0.25">
      <c r="A722" s="63" t="s">
        <v>45</v>
      </c>
      <c r="B722" s="64"/>
      <c r="C722" s="45">
        <v>0</v>
      </c>
      <c r="D722" s="45"/>
      <c r="E722" s="45">
        <f>C722+D722</f>
        <v>0</v>
      </c>
      <c r="F722" s="45"/>
      <c r="G722" s="45"/>
      <c r="H722" s="46"/>
      <c r="I722" s="13">
        <f t="shared" si="275"/>
        <v>0</v>
      </c>
    </row>
    <row r="723" spans="1:11" ht="13.5" hidden="1" thickBot="1" x14ac:dyDescent="0.25">
      <c r="A723" s="36" t="s">
        <v>46</v>
      </c>
      <c r="B723" s="128" t="s">
        <v>47</v>
      </c>
      <c r="C723" s="38">
        <v>0</v>
      </c>
      <c r="D723" s="38"/>
      <c r="E723" s="38">
        <f>C723+D723</f>
        <v>0</v>
      </c>
      <c r="F723" s="38"/>
      <c r="G723" s="38"/>
      <c r="H723" s="39"/>
      <c r="I723" s="13">
        <f t="shared" si="275"/>
        <v>0</v>
      </c>
      <c r="J723" s="8">
        <v>0.02</v>
      </c>
      <c r="K723" s="8">
        <v>0.13</v>
      </c>
    </row>
    <row r="724" spans="1:11" ht="13.5" hidden="1" thickBot="1" x14ac:dyDescent="0.25">
      <c r="A724" s="36" t="s">
        <v>48</v>
      </c>
      <c r="B724" s="128" t="s">
        <v>49</v>
      </c>
      <c r="C724" s="38">
        <v>0</v>
      </c>
      <c r="D724" s="38"/>
      <c r="E724" s="38">
        <f>C724+D724</f>
        <v>0</v>
      </c>
      <c r="F724" s="38"/>
      <c r="G724" s="38"/>
      <c r="H724" s="39"/>
      <c r="I724" s="13">
        <f t="shared" si="275"/>
        <v>0</v>
      </c>
      <c r="J724" s="8">
        <v>0.85</v>
      </c>
    </row>
    <row r="725" spans="1:11" ht="13.5" hidden="1" thickBot="1" x14ac:dyDescent="0.25">
      <c r="A725" s="36" t="s">
        <v>50</v>
      </c>
      <c r="B725" s="129" t="s">
        <v>51</v>
      </c>
      <c r="C725" s="38">
        <v>0</v>
      </c>
      <c r="D725" s="38"/>
      <c r="E725" s="38">
        <f>C725+D725</f>
        <v>0</v>
      </c>
      <c r="F725" s="107"/>
      <c r="G725" s="107"/>
      <c r="H725" s="108"/>
      <c r="I725" s="13">
        <f t="shared" si="275"/>
        <v>0</v>
      </c>
    </row>
    <row r="726" spans="1:11" s="3" customFormat="1" ht="13.5" hidden="1" thickBot="1" x14ac:dyDescent="0.25">
      <c r="A726" s="59" t="s">
        <v>52</v>
      </c>
      <c r="B726" s="60" t="s">
        <v>53</v>
      </c>
      <c r="C726" s="45">
        <v>0</v>
      </c>
      <c r="D726" s="45">
        <f t="shared" ref="D726:H726" si="290">SUM(D730,D731,D732)</f>
        <v>0</v>
      </c>
      <c r="E726" s="45">
        <f t="shared" si="290"/>
        <v>0</v>
      </c>
      <c r="F726" s="45">
        <f t="shared" si="290"/>
        <v>0</v>
      </c>
      <c r="G726" s="45">
        <f t="shared" si="290"/>
        <v>0</v>
      </c>
      <c r="H726" s="46">
        <f t="shared" si="290"/>
        <v>0</v>
      </c>
      <c r="I726" s="70">
        <f t="shared" si="275"/>
        <v>0</v>
      </c>
    </row>
    <row r="727" spans="1:11" s="3" customFormat="1" ht="13.5" hidden="1" thickBot="1" x14ac:dyDescent="0.25">
      <c r="A727" s="65" t="s">
        <v>43</v>
      </c>
      <c r="B727" s="60"/>
      <c r="C727" s="45"/>
      <c r="D727" s="45"/>
      <c r="E727" s="45"/>
      <c r="F727" s="45"/>
      <c r="G727" s="45"/>
      <c r="H727" s="46"/>
      <c r="I727" s="70">
        <f t="shared" si="275"/>
        <v>0</v>
      </c>
    </row>
    <row r="728" spans="1:11" s="3" customFormat="1" ht="13.5" hidden="1" thickBot="1" x14ac:dyDescent="0.25">
      <c r="A728" s="63" t="s">
        <v>44</v>
      </c>
      <c r="B728" s="64"/>
      <c r="C728" s="45">
        <v>0</v>
      </c>
      <c r="D728" s="45">
        <f t="shared" ref="D728:H728" si="291">D730+D731+D732-D729</f>
        <v>0</v>
      </c>
      <c r="E728" s="45">
        <f t="shared" si="291"/>
        <v>0</v>
      </c>
      <c r="F728" s="45">
        <f t="shared" si="291"/>
        <v>0</v>
      </c>
      <c r="G728" s="45">
        <f t="shared" si="291"/>
        <v>0</v>
      </c>
      <c r="H728" s="46">
        <f t="shared" si="291"/>
        <v>0</v>
      </c>
      <c r="I728" s="70">
        <f t="shared" si="275"/>
        <v>0</v>
      </c>
    </row>
    <row r="729" spans="1:11" s="3" customFormat="1" ht="13.5" hidden="1" thickBot="1" x14ac:dyDescent="0.25">
      <c r="A729" s="63" t="s">
        <v>45</v>
      </c>
      <c r="B729" s="64"/>
      <c r="C729" s="45">
        <v>0</v>
      </c>
      <c r="D729" s="45"/>
      <c r="E729" s="45">
        <f>C729+D729</f>
        <v>0</v>
      </c>
      <c r="F729" s="45"/>
      <c r="G729" s="45"/>
      <c r="H729" s="46"/>
      <c r="I729" s="70">
        <f t="shared" si="275"/>
        <v>0</v>
      </c>
    </row>
    <row r="730" spans="1:11" s="3" customFormat="1" ht="13.5" hidden="1" thickBot="1" x14ac:dyDescent="0.25">
      <c r="A730" s="36" t="s">
        <v>46</v>
      </c>
      <c r="B730" s="129" t="s">
        <v>54</v>
      </c>
      <c r="C730" s="41">
        <v>0</v>
      </c>
      <c r="D730" s="41"/>
      <c r="E730" s="41">
        <f>C730+D730</f>
        <v>0</v>
      </c>
      <c r="F730" s="41"/>
      <c r="G730" s="41"/>
      <c r="H730" s="42"/>
      <c r="I730" s="70">
        <f t="shared" si="275"/>
        <v>0</v>
      </c>
    </row>
    <row r="731" spans="1:11" s="3" customFormat="1" ht="13.5" hidden="1" thickBot="1" x14ac:dyDescent="0.25">
      <c r="A731" s="36" t="s">
        <v>48</v>
      </c>
      <c r="B731" s="129" t="s">
        <v>55</v>
      </c>
      <c r="C731" s="41">
        <v>0</v>
      </c>
      <c r="D731" s="41"/>
      <c r="E731" s="41">
        <f>C731+D731</f>
        <v>0</v>
      </c>
      <c r="F731" s="41"/>
      <c r="G731" s="41"/>
      <c r="H731" s="42"/>
      <c r="I731" s="70">
        <f t="shared" si="275"/>
        <v>0</v>
      </c>
    </row>
    <row r="732" spans="1:11" s="3" customFormat="1" ht="13.5" hidden="1" thickBot="1" x14ac:dyDescent="0.25">
      <c r="A732" s="36" t="s">
        <v>50</v>
      </c>
      <c r="B732" s="129" t="s">
        <v>56</v>
      </c>
      <c r="C732" s="41">
        <v>0</v>
      </c>
      <c r="D732" s="41"/>
      <c r="E732" s="41">
        <f>C732+D732</f>
        <v>0</v>
      </c>
      <c r="F732" s="41"/>
      <c r="G732" s="41"/>
      <c r="H732" s="42"/>
      <c r="I732" s="70">
        <f t="shared" si="275"/>
        <v>0</v>
      </c>
    </row>
    <row r="733" spans="1:11" s="3" customFormat="1" ht="13.5" hidden="1" thickBot="1" x14ac:dyDescent="0.25">
      <c r="A733" s="59" t="s">
        <v>57</v>
      </c>
      <c r="B733" s="66" t="s">
        <v>58</v>
      </c>
      <c r="C733" s="45">
        <v>0</v>
      </c>
      <c r="D733" s="45">
        <f t="shared" ref="D733:H733" si="292">SUM(D737,D738,D739)</f>
        <v>0</v>
      </c>
      <c r="E733" s="45">
        <f t="shared" si="292"/>
        <v>0</v>
      </c>
      <c r="F733" s="45">
        <f t="shared" si="292"/>
        <v>0</v>
      </c>
      <c r="G733" s="45">
        <f t="shared" si="292"/>
        <v>0</v>
      </c>
      <c r="H733" s="46">
        <f t="shared" si="292"/>
        <v>0</v>
      </c>
      <c r="I733" s="70">
        <f t="shared" si="275"/>
        <v>0</v>
      </c>
    </row>
    <row r="734" spans="1:11" s="3" customFormat="1" ht="13.5" hidden="1" thickBot="1" x14ac:dyDescent="0.25">
      <c r="A734" s="65" t="s">
        <v>43</v>
      </c>
      <c r="B734" s="66"/>
      <c r="C734" s="45"/>
      <c r="D734" s="45"/>
      <c r="E734" s="45"/>
      <c r="F734" s="45"/>
      <c r="G734" s="45"/>
      <c r="H734" s="46"/>
      <c r="I734" s="70">
        <f t="shared" si="275"/>
        <v>0</v>
      </c>
    </row>
    <row r="735" spans="1:11" s="3" customFormat="1" ht="13.5" hidden="1" thickBot="1" x14ac:dyDescent="0.25">
      <c r="A735" s="63" t="s">
        <v>44</v>
      </c>
      <c r="B735" s="64"/>
      <c r="C735" s="45">
        <v>0</v>
      </c>
      <c r="D735" s="45">
        <f t="shared" ref="D735:H735" si="293">D737+D738+D739-D736</f>
        <v>0</v>
      </c>
      <c r="E735" s="45">
        <f t="shared" si="293"/>
        <v>0</v>
      </c>
      <c r="F735" s="45">
        <f t="shared" si="293"/>
        <v>0</v>
      </c>
      <c r="G735" s="45">
        <f t="shared" si="293"/>
        <v>0</v>
      </c>
      <c r="H735" s="46">
        <f t="shared" si="293"/>
        <v>0</v>
      </c>
      <c r="I735" s="70">
        <f t="shared" si="275"/>
        <v>0</v>
      </c>
    </row>
    <row r="736" spans="1:11" s="3" customFormat="1" ht="13.5" hidden="1" thickBot="1" x14ac:dyDescent="0.25">
      <c r="A736" s="63" t="s">
        <v>45</v>
      </c>
      <c r="B736" s="64"/>
      <c r="C736" s="45">
        <v>0</v>
      </c>
      <c r="D736" s="45"/>
      <c r="E736" s="45">
        <f>C736+D736</f>
        <v>0</v>
      </c>
      <c r="F736" s="45"/>
      <c r="G736" s="45"/>
      <c r="H736" s="46"/>
      <c r="I736" s="70">
        <f t="shared" si="275"/>
        <v>0</v>
      </c>
    </row>
    <row r="737" spans="1:9" s="3" customFormat="1" ht="13.5" hidden="1" thickBot="1" x14ac:dyDescent="0.25">
      <c r="A737" s="36" t="s">
        <v>46</v>
      </c>
      <c r="B737" s="129" t="s">
        <v>59</v>
      </c>
      <c r="C737" s="41">
        <v>0</v>
      </c>
      <c r="D737" s="41"/>
      <c r="E737" s="41">
        <f>C737+D737</f>
        <v>0</v>
      </c>
      <c r="F737" s="41"/>
      <c r="G737" s="41"/>
      <c r="H737" s="42"/>
      <c r="I737" s="70">
        <f t="shared" si="275"/>
        <v>0</v>
      </c>
    </row>
    <row r="738" spans="1:9" s="3" customFormat="1" ht="13.5" hidden="1" thickBot="1" x14ac:dyDescent="0.25">
      <c r="A738" s="36" t="s">
        <v>48</v>
      </c>
      <c r="B738" s="129" t="s">
        <v>60</v>
      </c>
      <c r="C738" s="41">
        <v>0</v>
      </c>
      <c r="D738" s="41"/>
      <c r="E738" s="41">
        <f>C738+D738</f>
        <v>0</v>
      </c>
      <c r="F738" s="41"/>
      <c r="G738" s="41"/>
      <c r="H738" s="42"/>
      <c r="I738" s="70">
        <f t="shared" si="275"/>
        <v>0</v>
      </c>
    </row>
    <row r="739" spans="1:9" s="3" customFormat="1" ht="13.5" hidden="1" thickBot="1" x14ac:dyDescent="0.25">
      <c r="A739" s="36" t="s">
        <v>50</v>
      </c>
      <c r="B739" s="129" t="s">
        <v>61</v>
      </c>
      <c r="C739" s="41">
        <v>0</v>
      </c>
      <c r="D739" s="41"/>
      <c r="E739" s="41">
        <f>C739+D739</f>
        <v>0</v>
      </c>
      <c r="F739" s="41"/>
      <c r="G739" s="41"/>
      <c r="H739" s="42"/>
      <c r="I739" s="70">
        <f t="shared" si="275"/>
        <v>0</v>
      </c>
    </row>
    <row r="740" spans="1:9" s="3" customFormat="1" ht="13.5" hidden="1" thickBot="1" x14ac:dyDescent="0.25">
      <c r="A740" s="67"/>
      <c r="B740" s="54"/>
      <c r="C740" s="41"/>
      <c r="D740" s="41"/>
      <c r="E740" s="41"/>
      <c r="F740" s="41"/>
      <c r="G740" s="41"/>
      <c r="H740" s="42"/>
      <c r="I740" s="70">
        <f t="shared" si="275"/>
        <v>0</v>
      </c>
    </row>
    <row r="741" spans="1:9" s="3" customFormat="1" ht="13.5" hidden="1" thickBot="1" x14ac:dyDescent="0.25">
      <c r="A741" s="47" t="s">
        <v>62</v>
      </c>
      <c r="B741" s="66" t="s">
        <v>63</v>
      </c>
      <c r="C741" s="45">
        <v>0</v>
      </c>
      <c r="D741" s="45"/>
      <c r="E741" s="45">
        <f>C741+D741</f>
        <v>0</v>
      </c>
      <c r="F741" s="45"/>
      <c r="G741" s="45"/>
      <c r="H741" s="46"/>
      <c r="I741" s="70">
        <f t="shared" si="275"/>
        <v>0</v>
      </c>
    </row>
    <row r="742" spans="1:9" s="3" customFormat="1" ht="13.5" hidden="1" thickBot="1" x14ac:dyDescent="0.25">
      <c r="A742" s="67"/>
      <c r="B742" s="54"/>
      <c r="C742" s="41"/>
      <c r="D742" s="41"/>
      <c r="E742" s="41"/>
      <c r="F742" s="41"/>
      <c r="G742" s="41"/>
      <c r="H742" s="42"/>
      <c r="I742" s="70">
        <f t="shared" si="275"/>
        <v>0</v>
      </c>
    </row>
    <row r="743" spans="1:9" s="3" customFormat="1" ht="13.5" hidden="1" thickBot="1" x14ac:dyDescent="0.25">
      <c r="A743" s="47" t="s">
        <v>103</v>
      </c>
      <c r="B743" s="66" t="s">
        <v>104</v>
      </c>
      <c r="C743" s="45">
        <v>0</v>
      </c>
      <c r="D743" s="45"/>
      <c r="E743" s="45">
        <f>C743+D743</f>
        <v>0</v>
      </c>
      <c r="F743" s="45"/>
      <c r="G743" s="45"/>
      <c r="H743" s="46"/>
      <c r="I743" s="70">
        <f t="shared" si="275"/>
        <v>0</v>
      </c>
    </row>
    <row r="744" spans="1:9" s="3" customFormat="1" ht="13.5" hidden="1" thickBot="1" x14ac:dyDescent="0.25">
      <c r="A744" s="67"/>
      <c r="B744" s="54"/>
      <c r="C744" s="41"/>
      <c r="D744" s="41"/>
      <c r="E744" s="41"/>
      <c r="F744" s="41"/>
      <c r="G744" s="41"/>
      <c r="H744" s="42"/>
      <c r="I744" s="70">
        <f t="shared" si="275"/>
        <v>0</v>
      </c>
    </row>
    <row r="745" spans="1:9" s="3" customFormat="1" ht="13.5" hidden="1" thickBot="1" x14ac:dyDescent="0.25">
      <c r="A745" s="47" t="s">
        <v>64</v>
      </c>
      <c r="B745" s="66"/>
      <c r="C745" s="45">
        <v>0</v>
      </c>
      <c r="D745" s="45">
        <f t="shared" ref="D745:H745" si="294">D696-D714</f>
        <v>0</v>
      </c>
      <c r="E745" s="45">
        <f t="shared" si="294"/>
        <v>0</v>
      </c>
      <c r="F745" s="45">
        <f t="shared" si="294"/>
        <v>0</v>
      </c>
      <c r="G745" s="45">
        <f t="shared" si="294"/>
        <v>0</v>
      </c>
      <c r="H745" s="46">
        <f t="shared" si="294"/>
        <v>0</v>
      </c>
      <c r="I745" s="70">
        <f t="shared" si="275"/>
        <v>0</v>
      </c>
    </row>
    <row r="746" spans="1:9" s="3" customFormat="1" ht="13.5" hidden="1" thickBot="1" x14ac:dyDescent="0.25">
      <c r="A746" s="72"/>
      <c r="B746" s="73"/>
      <c r="C746" s="74"/>
      <c r="D746" s="74"/>
      <c r="E746" s="74"/>
      <c r="F746" s="74"/>
      <c r="G746" s="74"/>
      <c r="H746" s="75"/>
      <c r="I746" s="70">
        <f t="shared" si="275"/>
        <v>0</v>
      </c>
    </row>
    <row r="747" spans="1:9" s="2" customFormat="1" ht="13.5" thickBot="1" x14ac:dyDescent="0.25">
      <c r="A747" s="142" t="s">
        <v>90</v>
      </c>
      <c r="B747" s="143" t="s">
        <v>91</v>
      </c>
      <c r="C747" s="144">
        <f t="shared" ref="C747:H747" si="295">SUM(C779,C830,C880,C931)</f>
        <v>571.4</v>
      </c>
      <c r="D747" s="144">
        <f t="shared" si="295"/>
        <v>0</v>
      </c>
      <c r="E747" s="144">
        <f t="shared" si="295"/>
        <v>571.4</v>
      </c>
      <c r="F747" s="144">
        <f t="shared" si="295"/>
        <v>937.8</v>
      </c>
      <c r="G747" s="144">
        <f t="shared" si="295"/>
        <v>937.8</v>
      </c>
      <c r="H747" s="145">
        <f t="shared" si="295"/>
        <v>619.5</v>
      </c>
      <c r="I747" s="69">
        <f t="shared" si="275"/>
        <v>3066.5</v>
      </c>
    </row>
    <row r="748" spans="1:9" s="6" customFormat="1" hidden="1" x14ac:dyDescent="0.2">
      <c r="A748" s="146" t="s">
        <v>92</v>
      </c>
      <c r="B748" s="147"/>
      <c r="C748" s="148">
        <f t="shared" ref="C748:H748" si="296">SUM(C749,C752,C775,C777)</f>
        <v>571.4</v>
      </c>
      <c r="D748" s="148">
        <f t="shared" si="296"/>
        <v>0</v>
      </c>
      <c r="E748" s="148">
        <f t="shared" si="296"/>
        <v>571.4</v>
      </c>
      <c r="F748" s="148">
        <f t="shared" si="296"/>
        <v>937.8</v>
      </c>
      <c r="G748" s="148">
        <f t="shared" si="296"/>
        <v>937.8</v>
      </c>
      <c r="H748" s="149">
        <f t="shared" si="296"/>
        <v>619.5</v>
      </c>
      <c r="I748" s="102"/>
    </row>
    <row r="749" spans="1:9" hidden="1" x14ac:dyDescent="0.2">
      <c r="A749" s="59" t="s">
        <v>33</v>
      </c>
      <c r="B749" s="60">
        <v>20</v>
      </c>
      <c r="C749" s="45">
        <v>0</v>
      </c>
      <c r="D749" s="45">
        <f t="shared" ref="D749:H749" si="297">SUM(D750)</f>
        <v>0</v>
      </c>
      <c r="E749" s="45">
        <f t="shared" si="297"/>
        <v>0</v>
      </c>
      <c r="F749" s="45">
        <f t="shared" si="297"/>
        <v>0</v>
      </c>
      <c r="G749" s="45">
        <f t="shared" si="297"/>
        <v>0</v>
      </c>
      <c r="H749" s="46">
        <f t="shared" si="297"/>
        <v>0</v>
      </c>
      <c r="I749" s="13">
        <f t="shared" si="275"/>
        <v>0</v>
      </c>
    </row>
    <row r="750" spans="1:9" hidden="1" x14ac:dyDescent="0.2">
      <c r="A750" s="49" t="s">
        <v>68</v>
      </c>
      <c r="B750" s="127" t="s">
        <v>35</v>
      </c>
      <c r="C750" s="38">
        <v>0</v>
      </c>
      <c r="D750" s="38">
        <f>SUM(D799,D850,D900,D951)</f>
        <v>0</v>
      </c>
      <c r="E750" s="38">
        <f>C750+D750</f>
        <v>0</v>
      </c>
      <c r="F750" s="38">
        <f>SUM(F799,F850,F900,F951)</f>
        <v>0</v>
      </c>
      <c r="G750" s="38">
        <f>SUM(G799,G850,G900,G951)</f>
        <v>0</v>
      </c>
      <c r="H750" s="39">
        <f>SUM(H799,H850,H900,H951)</f>
        <v>0</v>
      </c>
      <c r="I750" s="13">
        <f t="shared" ref="I750:I815" si="298">SUM(E750:H750)</f>
        <v>0</v>
      </c>
    </row>
    <row r="751" spans="1:9" s="3" customFormat="1" hidden="1" x14ac:dyDescent="0.2">
      <c r="A751" s="49"/>
      <c r="B751" s="50"/>
      <c r="C751" s="41"/>
      <c r="D751" s="41"/>
      <c r="E751" s="41"/>
      <c r="F751" s="41"/>
      <c r="G751" s="41"/>
      <c r="H751" s="42"/>
      <c r="I751" s="70">
        <f t="shared" si="298"/>
        <v>0</v>
      </c>
    </row>
    <row r="752" spans="1:9" ht="25.5" hidden="1" x14ac:dyDescent="0.2">
      <c r="A752" s="59" t="s">
        <v>40</v>
      </c>
      <c r="B752" s="61">
        <v>58</v>
      </c>
      <c r="C752" s="45">
        <f t="shared" ref="C752" si="299">SUM(C753,C760,C767)</f>
        <v>0</v>
      </c>
      <c r="D752" s="45">
        <f t="shared" ref="D752:H752" si="300">SUM(D753,D760,D767)</f>
        <v>0</v>
      </c>
      <c r="E752" s="45">
        <f t="shared" si="300"/>
        <v>0</v>
      </c>
      <c r="F752" s="45">
        <f t="shared" si="300"/>
        <v>0</v>
      </c>
      <c r="G752" s="45">
        <f t="shared" si="300"/>
        <v>0</v>
      </c>
      <c r="H752" s="46">
        <f t="shared" si="300"/>
        <v>0</v>
      </c>
      <c r="I752" s="13"/>
    </row>
    <row r="753" spans="1:9" hidden="1" x14ac:dyDescent="0.2">
      <c r="A753" s="59" t="s">
        <v>41</v>
      </c>
      <c r="B753" s="62" t="s">
        <v>42</v>
      </c>
      <c r="C753" s="45">
        <f t="shared" ref="C753" si="301">SUM(C757,C758,C759)</f>
        <v>0</v>
      </c>
      <c r="D753" s="45">
        <f t="shared" ref="D753:H753" si="302">SUM(D757,D758,D759)</f>
        <v>0</v>
      </c>
      <c r="E753" s="45">
        <f t="shared" si="302"/>
        <v>0</v>
      </c>
      <c r="F753" s="45">
        <f t="shared" si="302"/>
        <v>0</v>
      </c>
      <c r="G753" s="45">
        <f t="shared" si="302"/>
        <v>0</v>
      </c>
      <c r="H753" s="46">
        <f t="shared" si="302"/>
        <v>0</v>
      </c>
      <c r="I753" s="13"/>
    </row>
    <row r="754" spans="1:9" s="3" customFormat="1" hidden="1" x14ac:dyDescent="0.2">
      <c r="A754" s="63" t="s">
        <v>43</v>
      </c>
      <c r="B754" s="64"/>
      <c r="C754" s="45"/>
      <c r="D754" s="45"/>
      <c r="E754" s="45"/>
      <c r="F754" s="45"/>
      <c r="G754" s="45"/>
      <c r="H754" s="46"/>
      <c r="I754" s="70">
        <f t="shared" si="298"/>
        <v>0</v>
      </c>
    </row>
    <row r="755" spans="1:9" hidden="1" x14ac:dyDescent="0.2">
      <c r="A755" s="63" t="s">
        <v>44</v>
      </c>
      <c r="B755" s="64"/>
      <c r="C755" s="45">
        <f t="shared" ref="C755:H755" si="303">C757+C758+C759-C756</f>
        <v>0</v>
      </c>
      <c r="D755" s="45">
        <f t="shared" si="303"/>
        <v>0</v>
      </c>
      <c r="E755" s="45">
        <f t="shared" si="303"/>
        <v>0</v>
      </c>
      <c r="F755" s="45">
        <f t="shared" si="303"/>
        <v>0</v>
      </c>
      <c r="G755" s="45">
        <f t="shared" si="303"/>
        <v>0</v>
      </c>
      <c r="H755" s="46">
        <f t="shared" si="303"/>
        <v>0</v>
      </c>
      <c r="I755" s="13"/>
    </row>
    <row r="756" spans="1:9" hidden="1" x14ac:dyDescent="0.2">
      <c r="A756" s="63" t="s">
        <v>45</v>
      </c>
      <c r="B756" s="64"/>
      <c r="C756" s="45">
        <f>SUM(C805,C856,C906,C957)</f>
        <v>0</v>
      </c>
      <c r="D756" s="45">
        <f>SUM(D805,D856,D906,D957)</f>
        <v>0</v>
      </c>
      <c r="E756" s="45">
        <f t="shared" ref="D756:H759" si="304">SUM(E805,E856,E906,E957)</f>
        <v>0</v>
      </c>
      <c r="F756" s="45">
        <f t="shared" si="304"/>
        <v>0</v>
      </c>
      <c r="G756" s="45">
        <f t="shared" si="304"/>
        <v>0</v>
      </c>
      <c r="H756" s="46">
        <f t="shared" si="304"/>
        <v>0</v>
      </c>
      <c r="I756" s="13"/>
    </row>
    <row r="757" spans="1:9" hidden="1" x14ac:dyDescent="0.2">
      <c r="A757" s="36" t="s">
        <v>46</v>
      </c>
      <c r="B757" s="128" t="s">
        <v>47</v>
      </c>
      <c r="C757" s="38">
        <v>0</v>
      </c>
      <c r="D757" s="38">
        <f t="shared" si="304"/>
        <v>0</v>
      </c>
      <c r="E757" s="38">
        <f>C757+D757</f>
        <v>0</v>
      </c>
      <c r="F757" s="38">
        <f t="shared" si="304"/>
        <v>0</v>
      </c>
      <c r="G757" s="38">
        <f t="shared" si="304"/>
        <v>0</v>
      </c>
      <c r="H757" s="39">
        <f t="shared" si="304"/>
        <v>0</v>
      </c>
      <c r="I757" s="13">
        <f t="shared" si="298"/>
        <v>0</v>
      </c>
    </row>
    <row r="758" spans="1:9" hidden="1" x14ac:dyDescent="0.2">
      <c r="A758" s="36" t="s">
        <v>48</v>
      </c>
      <c r="B758" s="128" t="s">
        <v>49</v>
      </c>
      <c r="C758" s="38">
        <v>0</v>
      </c>
      <c r="D758" s="38">
        <f t="shared" si="304"/>
        <v>0</v>
      </c>
      <c r="E758" s="38">
        <f>C758+D758</f>
        <v>0</v>
      </c>
      <c r="F758" s="38">
        <f t="shared" si="304"/>
        <v>0</v>
      </c>
      <c r="G758" s="38">
        <f t="shared" si="304"/>
        <v>0</v>
      </c>
      <c r="H758" s="39">
        <f t="shared" si="304"/>
        <v>0</v>
      </c>
      <c r="I758" s="13">
        <f t="shared" si="298"/>
        <v>0</v>
      </c>
    </row>
    <row r="759" spans="1:9" hidden="1" x14ac:dyDescent="0.2">
      <c r="A759" s="36" t="s">
        <v>50</v>
      </c>
      <c r="B759" s="129" t="s">
        <v>51</v>
      </c>
      <c r="C759" s="38"/>
      <c r="D759" s="38">
        <f t="shared" si="304"/>
        <v>0</v>
      </c>
      <c r="E759" s="38">
        <f>C759+D759</f>
        <v>0</v>
      </c>
      <c r="F759" s="38">
        <f t="shared" si="304"/>
        <v>0</v>
      </c>
      <c r="G759" s="38">
        <f t="shared" si="304"/>
        <v>0</v>
      </c>
      <c r="H759" s="39">
        <f t="shared" si="304"/>
        <v>0</v>
      </c>
      <c r="I759" s="13"/>
    </row>
    <row r="760" spans="1:9" s="3" customFormat="1" hidden="1" x14ac:dyDescent="0.2">
      <c r="A760" s="59" t="s">
        <v>52</v>
      </c>
      <c r="B760" s="60" t="s">
        <v>53</v>
      </c>
      <c r="C760" s="45">
        <v>0</v>
      </c>
      <c r="D760" s="45">
        <f t="shared" ref="D760:H760" si="305">SUM(D764,D765,D766)</f>
        <v>0</v>
      </c>
      <c r="E760" s="45">
        <f t="shared" si="305"/>
        <v>0</v>
      </c>
      <c r="F760" s="45">
        <f t="shared" si="305"/>
        <v>0</v>
      </c>
      <c r="G760" s="45">
        <f t="shared" si="305"/>
        <v>0</v>
      </c>
      <c r="H760" s="46">
        <f t="shared" si="305"/>
        <v>0</v>
      </c>
      <c r="I760" s="70">
        <f t="shared" si="298"/>
        <v>0</v>
      </c>
    </row>
    <row r="761" spans="1:9" s="3" customFormat="1" hidden="1" x14ac:dyDescent="0.2">
      <c r="A761" s="65" t="s">
        <v>43</v>
      </c>
      <c r="B761" s="60"/>
      <c r="C761" s="45"/>
      <c r="D761" s="45"/>
      <c r="E761" s="45"/>
      <c r="F761" s="45"/>
      <c r="G761" s="45"/>
      <c r="H761" s="46"/>
      <c r="I761" s="70">
        <f t="shared" si="298"/>
        <v>0</v>
      </c>
    </row>
    <row r="762" spans="1:9" s="3" customFormat="1" hidden="1" x14ac:dyDescent="0.2">
      <c r="A762" s="63" t="s">
        <v>44</v>
      </c>
      <c r="B762" s="64"/>
      <c r="C762" s="45">
        <v>0</v>
      </c>
      <c r="D762" s="45">
        <f t="shared" ref="D762:H762" si="306">D764+D765+D766-D763</f>
        <v>0</v>
      </c>
      <c r="E762" s="45">
        <f t="shared" si="306"/>
        <v>0</v>
      </c>
      <c r="F762" s="45">
        <f t="shared" si="306"/>
        <v>0</v>
      </c>
      <c r="G762" s="45">
        <f t="shared" si="306"/>
        <v>0</v>
      </c>
      <c r="H762" s="46">
        <f t="shared" si="306"/>
        <v>0</v>
      </c>
      <c r="I762" s="70">
        <f t="shared" si="298"/>
        <v>0</v>
      </c>
    </row>
    <row r="763" spans="1:9" s="3" customFormat="1" hidden="1" x14ac:dyDescent="0.2">
      <c r="A763" s="63" t="s">
        <v>45</v>
      </c>
      <c r="B763" s="64"/>
      <c r="C763" s="45">
        <v>0</v>
      </c>
      <c r="D763" s="45">
        <f t="shared" ref="D763:H766" si="307">SUM(D812,D863,D913,D964)</f>
        <v>0</v>
      </c>
      <c r="E763" s="45">
        <f t="shared" si="307"/>
        <v>0</v>
      </c>
      <c r="F763" s="45">
        <f t="shared" si="307"/>
        <v>0</v>
      </c>
      <c r="G763" s="45">
        <f t="shared" si="307"/>
        <v>0</v>
      </c>
      <c r="H763" s="46">
        <f t="shared" si="307"/>
        <v>0</v>
      </c>
      <c r="I763" s="70">
        <f t="shared" si="298"/>
        <v>0</v>
      </c>
    </row>
    <row r="764" spans="1:9" s="3" customFormat="1" hidden="1" x14ac:dyDescent="0.2">
      <c r="A764" s="36" t="s">
        <v>46</v>
      </c>
      <c r="B764" s="129" t="s">
        <v>54</v>
      </c>
      <c r="C764" s="41">
        <v>0</v>
      </c>
      <c r="D764" s="41">
        <f t="shared" si="307"/>
        <v>0</v>
      </c>
      <c r="E764" s="41">
        <f>C764+D764</f>
        <v>0</v>
      </c>
      <c r="F764" s="41">
        <f t="shared" si="307"/>
        <v>0</v>
      </c>
      <c r="G764" s="41">
        <f t="shared" si="307"/>
        <v>0</v>
      </c>
      <c r="H764" s="42">
        <f t="shared" si="307"/>
        <v>0</v>
      </c>
      <c r="I764" s="70">
        <f t="shared" si="298"/>
        <v>0</v>
      </c>
    </row>
    <row r="765" spans="1:9" s="3" customFormat="1" hidden="1" x14ac:dyDescent="0.2">
      <c r="A765" s="36" t="s">
        <v>48</v>
      </c>
      <c r="B765" s="129" t="s">
        <v>55</v>
      </c>
      <c r="C765" s="41">
        <v>0</v>
      </c>
      <c r="D765" s="41">
        <f t="shared" si="307"/>
        <v>0</v>
      </c>
      <c r="E765" s="41">
        <f>C765+D765</f>
        <v>0</v>
      </c>
      <c r="F765" s="41">
        <f t="shared" si="307"/>
        <v>0</v>
      </c>
      <c r="G765" s="41">
        <f t="shared" si="307"/>
        <v>0</v>
      </c>
      <c r="H765" s="42">
        <f t="shared" si="307"/>
        <v>0</v>
      </c>
      <c r="I765" s="70">
        <f t="shared" si="298"/>
        <v>0</v>
      </c>
    </row>
    <row r="766" spans="1:9" s="3" customFormat="1" hidden="1" x14ac:dyDescent="0.2">
      <c r="A766" s="36" t="s">
        <v>50</v>
      </c>
      <c r="B766" s="129" t="s">
        <v>56</v>
      </c>
      <c r="C766" s="41">
        <v>0</v>
      </c>
      <c r="D766" s="41">
        <f t="shared" si="307"/>
        <v>0</v>
      </c>
      <c r="E766" s="41">
        <f>C766+D766</f>
        <v>0</v>
      </c>
      <c r="F766" s="41">
        <f t="shared" si="307"/>
        <v>0</v>
      </c>
      <c r="G766" s="41">
        <f t="shared" si="307"/>
        <v>0</v>
      </c>
      <c r="H766" s="42">
        <f t="shared" si="307"/>
        <v>0</v>
      </c>
      <c r="I766" s="70">
        <f t="shared" si="298"/>
        <v>0</v>
      </c>
    </row>
    <row r="767" spans="1:9" hidden="1" x14ac:dyDescent="0.2">
      <c r="A767" s="59" t="s">
        <v>57</v>
      </c>
      <c r="B767" s="66" t="s">
        <v>58</v>
      </c>
      <c r="C767" s="45">
        <v>0</v>
      </c>
      <c r="D767" s="45">
        <f t="shared" ref="D767:H767" si="308">SUM(D771,D772,D773)</f>
        <v>0</v>
      </c>
      <c r="E767" s="45">
        <f t="shared" si="308"/>
        <v>0</v>
      </c>
      <c r="F767" s="45">
        <f t="shared" si="308"/>
        <v>0</v>
      </c>
      <c r="G767" s="45">
        <f t="shared" si="308"/>
        <v>0</v>
      </c>
      <c r="H767" s="46">
        <f t="shared" si="308"/>
        <v>0</v>
      </c>
      <c r="I767" s="13">
        <f t="shared" si="298"/>
        <v>0</v>
      </c>
    </row>
    <row r="768" spans="1:9" s="3" customFormat="1" hidden="1" x14ac:dyDescent="0.2">
      <c r="A768" s="65" t="s">
        <v>43</v>
      </c>
      <c r="B768" s="66"/>
      <c r="C768" s="45"/>
      <c r="D768" s="45"/>
      <c r="E768" s="45"/>
      <c r="F768" s="45"/>
      <c r="G768" s="45"/>
      <c r="H768" s="46"/>
      <c r="I768" s="70">
        <f t="shared" si="298"/>
        <v>0</v>
      </c>
    </row>
    <row r="769" spans="1:11" hidden="1" x14ac:dyDescent="0.2">
      <c r="A769" s="63" t="s">
        <v>44</v>
      </c>
      <c r="B769" s="64"/>
      <c r="C769" s="45">
        <v>0</v>
      </c>
      <c r="D769" s="45">
        <f t="shared" ref="D769:H769" si="309">D771+D772+D773-D770</f>
        <v>0</v>
      </c>
      <c r="E769" s="45">
        <f t="shared" si="309"/>
        <v>0</v>
      </c>
      <c r="F769" s="45">
        <f t="shared" si="309"/>
        <v>0</v>
      </c>
      <c r="G769" s="45">
        <f t="shared" si="309"/>
        <v>0</v>
      </c>
      <c r="H769" s="46">
        <f t="shared" si="309"/>
        <v>0</v>
      </c>
      <c r="I769" s="13">
        <f t="shared" si="298"/>
        <v>0</v>
      </c>
    </row>
    <row r="770" spans="1:11" s="3" customFormat="1" hidden="1" x14ac:dyDescent="0.2">
      <c r="A770" s="63" t="s">
        <v>45</v>
      </c>
      <c r="B770" s="64"/>
      <c r="C770" s="45">
        <v>0</v>
      </c>
      <c r="D770" s="45">
        <f t="shared" ref="D770:H773" si="310">SUM(D819,D870,D920,D971)</f>
        <v>0</v>
      </c>
      <c r="E770" s="45">
        <f t="shared" si="310"/>
        <v>0</v>
      </c>
      <c r="F770" s="45">
        <f t="shared" si="310"/>
        <v>0</v>
      </c>
      <c r="G770" s="45">
        <f t="shared" si="310"/>
        <v>0</v>
      </c>
      <c r="H770" s="46">
        <f t="shared" si="310"/>
        <v>0</v>
      </c>
      <c r="I770" s="70">
        <f t="shared" si="298"/>
        <v>0</v>
      </c>
    </row>
    <row r="771" spans="1:11" hidden="1" x14ac:dyDescent="0.2">
      <c r="A771" s="36" t="s">
        <v>46</v>
      </c>
      <c r="B771" s="129" t="s">
        <v>59</v>
      </c>
      <c r="C771" s="38">
        <v>0</v>
      </c>
      <c r="D771" s="38">
        <f t="shared" si="310"/>
        <v>0</v>
      </c>
      <c r="E771" s="38">
        <f>C771+D771</f>
        <v>0</v>
      </c>
      <c r="F771" s="38">
        <f t="shared" si="310"/>
        <v>0</v>
      </c>
      <c r="G771" s="38">
        <f t="shared" si="310"/>
        <v>0</v>
      </c>
      <c r="H771" s="39">
        <f t="shared" si="310"/>
        <v>0</v>
      </c>
      <c r="I771" s="13">
        <f t="shared" si="298"/>
        <v>0</v>
      </c>
    </row>
    <row r="772" spans="1:11" hidden="1" x14ac:dyDescent="0.2">
      <c r="A772" s="36" t="s">
        <v>48</v>
      </c>
      <c r="B772" s="129" t="s">
        <v>60</v>
      </c>
      <c r="C772" s="38">
        <v>0</v>
      </c>
      <c r="D772" s="38">
        <f t="shared" si="310"/>
        <v>0</v>
      </c>
      <c r="E772" s="38">
        <f>C772+D772</f>
        <v>0</v>
      </c>
      <c r="F772" s="38">
        <f t="shared" si="310"/>
        <v>0</v>
      </c>
      <c r="G772" s="38">
        <f t="shared" si="310"/>
        <v>0</v>
      </c>
      <c r="H772" s="39">
        <f t="shared" si="310"/>
        <v>0</v>
      </c>
      <c r="I772" s="13">
        <f t="shared" si="298"/>
        <v>0</v>
      </c>
    </row>
    <row r="773" spans="1:11" s="3" customFormat="1" hidden="1" x14ac:dyDescent="0.2">
      <c r="A773" s="36" t="s">
        <v>50</v>
      </c>
      <c r="B773" s="129" t="s">
        <v>61</v>
      </c>
      <c r="C773" s="41">
        <v>0</v>
      </c>
      <c r="D773" s="41">
        <f t="shared" si="310"/>
        <v>0</v>
      </c>
      <c r="E773" s="41">
        <f>C773+D773</f>
        <v>0</v>
      </c>
      <c r="F773" s="41">
        <f t="shared" si="310"/>
        <v>0</v>
      </c>
      <c r="G773" s="41">
        <f t="shared" si="310"/>
        <v>0</v>
      </c>
      <c r="H773" s="42">
        <f t="shared" si="310"/>
        <v>0</v>
      </c>
      <c r="I773" s="70">
        <f t="shared" si="298"/>
        <v>0</v>
      </c>
    </row>
    <row r="774" spans="1:11" s="3" customFormat="1" hidden="1" x14ac:dyDescent="0.2">
      <c r="A774" s="67"/>
      <c r="B774" s="54"/>
      <c r="C774" s="41"/>
      <c r="D774" s="41"/>
      <c r="E774" s="41"/>
      <c r="F774" s="41"/>
      <c r="G774" s="41"/>
      <c r="H774" s="42"/>
      <c r="I774" s="70">
        <f t="shared" si="298"/>
        <v>0</v>
      </c>
    </row>
    <row r="775" spans="1:11" s="3" customFormat="1" hidden="1" x14ac:dyDescent="0.2">
      <c r="A775" s="47" t="s">
        <v>62</v>
      </c>
      <c r="B775" s="66" t="s">
        <v>63</v>
      </c>
      <c r="C775" s="45">
        <v>571.4</v>
      </c>
      <c r="D775" s="45">
        <f>SUM(D824,D875,D925,D976)</f>
        <v>0</v>
      </c>
      <c r="E775" s="45">
        <f>C775+D775</f>
        <v>571.4</v>
      </c>
      <c r="F775" s="45">
        <f>SUM(F824,F875,F925,F976)</f>
        <v>937.8</v>
      </c>
      <c r="G775" s="45">
        <f>SUM(G824,G875,G925,G976)</f>
        <v>937.8</v>
      </c>
      <c r="H775" s="46">
        <f>SUM(H824,H875,H925,H976)</f>
        <v>619.5</v>
      </c>
      <c r="I775" s="70"/>
    </row>
    <row r="776" spans="1:11" s="3" customFormat="1" hidden="1" x14ac:dyDescent="0.2">
      <c r="A776" s="67"/>
      <c r="B776" s="54"/>
      <c r="C776" s="41"/>
      <c r="D776" s="41"/>
      <c r="E776" s="41"/>
      <c r="F776" s="41"/>
      <c r="G776" s="41"/>
      <c r="H776" s="42"/>
      <c r="I776" s="70">
        <f t="shared" si="298"/>
        <v>0</v>
      </c>
    </row>
    <row r="777" spans="1:11" s="3" customFormat="1" hidden="1" x14ac:dyDescent="0.2">
      <c r="A777" s="47" t="s">
        <v>103</v>
      </c>
      <c r="B777" s="66" t="s">
        <v>104</v>
      </c>
      <c r="C777" s="45">
        <f>SUM(C826,C877,C927,C978)</f>
        <v>0</v>
      </c>
      <c r="D777" s="45">
        <f>SUM(D826,D877,D927,D978)</f>
        <v>0</v>
      </c>
      <c r="E777" s="45">
        <f>C777+D777</f>
        <v>0</v>
      </c>
      <c r="F777" s="45">
        <f>SUM(F826,F877,F927,F978)</f>
        <v>0</v>
      </c>
      <c r="G777" s="45">
        <f>SUM(G826,G877,G927,G978)</f>
        <v>0</v>
      </c>
      <c r="H777" s="46">
        <f>SUM(H826,H877,H927,H978)</f>
        <v>0</v>
      </c>
      <c r="I777" s="70"/>
    </row>
    <row r="778" spans="1:11" s="3" customFormat="1" hidden="1" x14ac:dyDescent="0.2">
      <c r="A778" s="67"/>
      <c r="B778" s="54"/>
      <c r="C778" s="41"/>
      <c r="D778" s="41"/>
      <c r="E778" s="41"/>
      <c r="F778" s="41"/>
      <c r="G778" s="41"/>
      <c r="H778" s="42"/>
      <c r="I778" s="70">
        <f t="shared" si="298"/>
        <v>0</v>
      </c>
    </row>
    <row r="779" spans="1:11" s="2" customFormat="1" ht="38.25" x14ac:dyDescent="0.2">
      <c r="A779" s="94" t="s">
        <v>93</v>
      </c>
      <c r="B779" s="95"/>
      <c r="C779" s="96">
        <f t="shared" ref="C779:H779" si="311">C780</f>
        <v>571.4</v>
      </c>
      <c r="D779" s="96">
        <f t="shared" si="311"/>
        <v>0</v>
      </c>
      <c r="E779" s="96">
        <f t="shared" si="311"/>
        <v>571.4</v>
      </c>
      <c r="F779" s="96">
        <f t="shared" si="311"/>
        <v>937.8</v>
      </c>
      <c r="G779" s="96">
        <f t="shared" si="311"/>
        <v>937.8</v>
      </c>
      <c r="H779" s="97">
        <f t="shared" si="311"/>
        <v>619.5</v>
      </c>
      <c r="I779" s="69">
        <f t="shared" si="298"/>
        <v>3066.5</v>
      </c>
    </row>
    <row r="780" spans="1:11" s="6" customFormat="1" x14ac:dyDescent="0.2">
      <c r="A780" s="98" t="s">
        <v>70</v>
      </c>
      <c r="B780" s="99"/>
      <c r="C780" s="100">
        <f t="shared" ref="C780" si="312">SUM(C781,C782,C783,C784)</f>
        <v>571.4</v>
      </c>
      <c r="D780" s="100">
        <f t="shared" ref="D780:H780" si="313">SUM(D781,D782,D783,D784)</f>
        <v>0</v>
      </c>
      <c r="E780" s="100">
        <f t="shared" si="313"/>
        <v>571.4</v>
      </c>
      <c r="F780" s="100">
        <f t="shared" si="313"/>
        <v>937.8</v>
      </c>
      <c r="G780" s="100">
        <f t="shared" si="313"/>
        <v>937.8</v>
      </c>
      <c r="H780" s="101">
        <f t="shared" si="313"/>
        <v>619.5</v>
      </c>
      <c r="I780" s="102">
        <f t="shared" si="298"/>
        <v>3066.5</v>
      </c>
    </row>
    <row r="781" spans="1:11" x14ac:dyDescent="0.2">
      <c r="A781" s="36" t="s">
        <v>9</v>
      </c>
      <c r="B781" s="37"/>
      <c r="C781" s="38">
        <v>571.4</v>
      </c>
      <c r="D781" s="38"/>
      <c r="E781" s="38">
        <f>SUM(C781,D781)</f>
        <v>571.4</v>
      </c>
      <c r="F781" s="38">
        <v>937.8</v>
      </c>
      <c r="G781" s="38">
        <v>937.8</v>
      </c>
      <c r="H781" s="39">
        <v>619.5</v>
      </c>
      <c r="I781" s="13">
        <f t="shared" si="298"/>
        <v>3066.5</v>
      </c>
      <c r="J781" s="8" t="s">
        <v>94</v>
      </c>
    </row>
    <row r="782" spans="1:11" s="3" customFormat="1" hidden="1" x14ac:dyDescent="0.2">
      <c r="A782" s="36" t="s">
        <v>10</v>
      </c>
      <c r="B782" s="40"/>
      <c r="C782" s="41">
        <v>0</v>
      </c>
      <c r="D782" s="41"/>
      <c r="E782" s="41">
        <f>SUM(C782,D782)</f>
        <v>0</v>
      </c>
      <c r="F782" s="41"/>
      <c r="G782" s="41"/>
      <c r="H782" s="42"/>
      <c r="I782" s="70">
        <f t="shared" si="298"/>
        <v>0</v>
      </c>
      <c r="J782" s="3">
        <f>J783+J786</f>
        <v>0.98</v>
      </c>
      <c r="K782" s="3">
        <v>1</v>
      </c>
    </row>
    <row r="783" spans="1:11" s="3" customFormat="1" ht="38.25" hidden="1" x14ac:dyDescent="0.2">
      <c r="A783" s="36" t="s">
        <v>11</v>
      </c>
      <c r="B783" s="37">
        <v>420269</v>
      </c>
      <c r="C783" s="41">
        <v>0</v>
      </c>
      <c r="D783" s="41"/>
      <c r="E783" s="41">
        <f>SUM(C783,D783)</f>
        <v>0</v>
      </c>
      <c r="F783" s="41"/>
      <c r="G783" s="41"/>
      <c r="H783" s="42"/>
      <c r="I783" s="70">
        <f t="shared" si="298"/>
        <v>0</v>
      </c>
      <c r="J783" s="3">
        <v>0.13</v>
      </c>
      <c r="K783" s="3">
        <f>K782*J783/J782</f>
        <v>0.1326530612244898</v>
      </c>
    </row>
    <row r="784" spans="1:11" ht="25.5" hidden="1" x14ac:dyDescent="0.2">
      <c r="A784" s="43" t="s">
        <v>12</v>
      </c>
      <c r="B784" s="44" t="s">
        <v>13</v>
      </c>
      <c r="C784" s="45">
        <v>0</v>
      </c>
      <c r="D784" s="45">
        <f t="shared" ref="D784:H784" si="314">SUM(D785,D789,D793)</f>
        <v>0</v>
      </c>
      <c r="E784" s="45">
        <f t="shared" si="314"/>
        <v>0</v>
      </c>
      <c r="F784" s="45">
        <f t="shared" si="314"/>
        <v>0</v>
      </c>
      <c r="G784" s="45">
        <f t="shared" si="314"/>
        <v>0</v>
      </c>
      <c r="H784" s="46">
        <f t="shared" si="314"/>
        <v>0</v>
      </c>
      <c r="I784" s="13">
        <f t="shared" si="298"/>
        <v>0</v>
      </c>
    </row>
    <row r="785" spans="1:11" hidden="1" x14ac:dyDescent="0.2">
      <c r="A785" s="47" t="s">
        <v>14</v>
      </c>
      <c r="B785" s="48" t="s">
        <v>15</v>
      </c>
      <c r="C785" s="45">
        <v>0</v>
      </c>
      <c r="D785" s="45">
        <f t="shared" ref="D785:H785" si="315">SUM(D786:D788)</f>
        <v>0</v>
      </c>
      <c r="E785" s="45">
        <f t="shared" si="315"/>
        <v>0</v>
      </c>
      <c r="F785" s="45">
        <f t="shared" si="315"/>
        <v>0</v>
      </c>
      <c r="G785" s="45">
        <f t="shared" si="315"/>
        <v>0</v>
      </c>
      <c r="H785" s="46">
        <f t="shared" si="315"/>
        <v>0</v>
      </c>
      <c r="I785" s="13">
        <f t="shared" si="298"/>
        <v>0</v>
      </c>
    </row>
    <row r="786" spans="1:11" s="3" customFormat="1" hidden="1" x14ac:dyDescent="0.2">
      <c r="A786" s="49" t="s">
        <v>16</v>
      </c>
      <c r="B786" s="50" t="s">
        <v>17</v>
      </c>
      <c r="C786" s="41">
        <v>0</v>
      </c>
      <c r="D786" s="41"/>
      <c r="E786" s="41">
        <f>SUM(C786,D786)</f>
        <v>0</v>
      </c>
      <c r="F786" s="41"/>
      <c r="G786" s="41"/>
      <c r="H786" s="42"/>
      <c r="I786" s="70">
        <f t="shared" si="298"/>
        <v>0</v>
      </c>
      <c r="J786" s="3">
        <v>0.85</v>
      </c>
      <c r="K786" s="3">
        <f>K782*J786/J782</f>
        <v>0.86734693877551017</v>
      </c>
    </row>
    <row r="787" spans="1:11" s="3" customFormat="1" hidden="1" x14ac:dyDescent="0.2">
      <c r="A787" s="49" t="s">
        <v>18</v>
      </c>
      <c r="B787" s="51" t="s">
        <v>19</v>
      </c>
      <c r="C787" s="41">
        <v>0</v>
      </c>
      <c r="D787" s="41"/>
      <c r="E787" s="41">
        <f>SUM(C787,D787)</f>
        <v>0</v>
      </c>
      <c r="F787" s="41"/>
      <c r="G787" s="41"/>
      <c r="H787" s="42"/>
      <c r="I787" s="70">
        <f t="shared" si="298"/>
        <v>0</v>
      </c>
    </row>
    <row r="788" spans="1:11" hidden="1" x14ac:dyDescent="0.2">
      <c r="A788" s="49" t="s">
        <v>20</v>
      </c>
      <c r="B788" s="51" t="s">
        <v>21</v>
      </c>
      <c r="C788" s="38">
        <v>0</v>
      </c>
      <c r="D788" s="38"/>
      <c r="E788" s="38">
        <f>SUM(C788,D788)</f>
        <v>0</v>
      </c>
      <c r="F788" s="38"/>
      <c r="G788" s="38"/>
      <c r="H788" s="39"/>
      <c r="I788" s="13">
        <f t="shared" si="298"/>
        <v>0</v>
      </c>
    </row>
    <row r="789" spans="1:11" s="3" customFormat="1" hidden="1" x14ac:dyDescent="0.2">
      <c r="A789" s="47" t="s">
        <v>22</v>
      </c>
      <c r="B789" s="52" t="s">
        <v>23</v>
      </c>
      <c r="C789" s="45">
        <v>0</v>
      </c>
      <c r="D789" s="45">
        <f t="shared" ref="D789:H789" si="316">SUM(D790:D792)</f>
        <v>0</v>
      </c>
      <c r="E789" s="45">
        <f t="shared" si="316"/>
        <v>0</v>
      </c>
      <c r="F789" s="45">
        <f t="shared" si="316"/>
        <v>0</v>
      </c>
      <c r="G789" s="45">
        <f t="shared" si="316"/>
        <v>0</v>
      </c>
      <c r="H789" s="46">
        <f t="shared" si="316"/>
        <v>0</v>
      </c>
      <c r="I789" s="70">
        <f t="shared" si="298"/>
        <v>0</v>
      </c>
    </row>
    <row r="790" spans="1:11" s="3" customFormat="1" hidden="1" x14ac:dyDescent="0.2">
      <c r="A790" s="49" t="s">
        <v>16</v>
      </c>
      <c r="B790" s="51" t="s">
        <v>24</v>
      </c>
      <c r="C790" s="41">
        <v>0</v>
      </c>
      <c r="D790" s="41"/>
      <c r="E790" s="41">
        <f>SUM(C790,D790)</f>
        <v>0</v>
      </c>
      <c r="F790" s="41"/>
      <c r="G790" s="41"/>
      <c r="H790" s="42"/>
      <c r="I790" s="70">
        <f t="shared" si="298"/>
        <v>0</v>
      </c>
    </row>
    <row r="791" spans="1:11" s="3" customFormat="1" hidden="1" x14ac:dyDescent="0.2">
      <c r="A791" s="49" t="s">
        <v>18</v>
      </c>
      <c r="B791" s="51" t="s">
        <v>25</v>
      </c>
      <c r="C791" s="41">
        <v>0</v>
      </c>
      <c r="D791" s="41"/>
      <c r="E791" s="41">
        <f>SUM(C791,D791)</f>
        <v>0</v>
      </c>
      <c r="F791" s="41"/>
      <c r="G791" s="41"/>
      <c r="H791" s="42"/>
      <c r="I791" s="70">
        <f t="shared" si="298"/>
        <v>0</v>
      </c>
    </row>
    <row r="792" spans="1:11" s="3" customFormat="1" hidden="1" x14ac:dyDescent="0.2">
      <c r="A792" s="49" t="s">
        <v>20</v>
      </c>
      <c r="B792" s="51" t="s">
        <v>26</v>
      </c>
      <c r="C792" s="41">
        <v>0</v>
      </c>
      <c r="D792" s="41"/>
      <c r="E792" s="41">
        <f>SUM(C792,D792)</f>
        <v>0</v>
      </c>
      <c r="F792" s="41"/>
      <c r="G792" s="41"/>
      <c r="H792" s="42"/>
      <c r="I792" s="70">
        <f t="shared" si="298"/>
        <v>0</v>
      </c>
    </row>
    <row r="793" spans="1:11" s="3" customFormat="1" hidden="1" x14ac:dyDescent="0.2">
      <c r="A793" s="47" t="s">
        <v>27</v>
      </c>
      <c r="B793" s="52" t="s">
        <v>28</v>
      </c>
      <c r="C793" s="45">
        <v>0</v>
      </c>
      <c r="D793" s="45">
        <f t="shared" ref="D793:H793" si="317">SUM(D794:D796)</f>
        <v>0</v>
      </c>
      <c r="E793" s="45">
        <f t="shared" si="317"/>
        <v>0</v>
      </c>
      <c r="F793" s="45">
        <f t="shared" si="317"/>
        <v>0</v>
      </c>
      <c r="G793" s="45">
        <f t="shared" si="317"/>
        <v>0</v>
      </c>
      <c r="H793" s="46">
        <f t="shared" si="317"/>
        <v>0</v>
      </c>
      <c r="I793" s="70">
        <f t="shared" si="298"/>
        <v>0</v>
      </c>
    </row>
    <row r="794" spans="1:11" s="3" customFormat="1" hidden="1" x14ac:dyDescent="0.2">
      <c r="A794" s="49" t="s">
        <v>16</v>
      </c>
      <c r="B794" s="51" t="s">
        <v>29</v>
      </c>
      <c r="C794" s="41">
        <v>0</v>
      </c>
      <c r="D794" s="41"/>
      <c r="E794" s="41">
        <f>SUM(C794,D794)</f>
        <v>0</v>
      </c>
      <c r="F794" s="41"/>
      <c r="G794" s="41"/>
      <c r="H794" s="42"/>
      <c r="I794" s="70">
        <f t="shared" si="298"/>
        <v>0</v>
      </c>
    </row>
    <row r="795" spans="1:11" s="3" customFormat="1" hidden="1" x14ac:dyDescent="0.2">
      <c r="A795" s="49" t="s">
        <v>18</v>
      </c>
      <c r="B795" s="51" t="s">
        <v>30</v>
      </c>
      <c r="C795" s="41">
        <v>0</v>
      </c>
      <c r="D795" s="41"/>
      <c r="E795" s="41">
        <f>SUM(C795,D795)</f>
        <v>0</v>
      </c>
      <c r="F795" s="41"/>
      <c r="G795" s="41"/>
      <c r="H795" s="42"/>
      <c r="I795" s="70">
        <f t="shared" si="298"/>
        <v>0</v>
      </c>
    </row>
    <row r="796" spans="1:11" s="3" customFormat="1" hidden="1" x14ac:dyDescent="0.2">
      <c r="A796" s="49" t="s">
        <v>20</v>
      </c>
      <c r="B796" s="51" t="s">
        <v>31</v>
      </c>
      <c r="C796" s="41">
        <v>0</v>
      </c>
      <c r="D796" s="41"/>
      <c r="E796" s="41">
        <f>SUM(C796,D796)</f>
        <v>0</v>
      </c>
      <c r="F796" s="41"/>
      <c r="G796" s="41"/>
      <c r="H796" s="42"/>
      <c r="I796" s="70">
        <f t="shared" si="298"/>
        <v>0</v>
      </c>
    </row>
    <row r="797" spans="1:11" s="6" customFormat="1" x14ac:dyDescent="0.2">
      <c r="A797" s="98" t="s">
        <v>67</v>
      </c>
      <c r="B797" s="99"/>
      <c r="C797" s="100">
        <f t="shared" ref="C797:H797" si="318">SUM(C798,C801,C824,C826)</f>
        <v>462</v>
      </c>
      <c r="D797" s="100">
        <f t="shared" si="318"/>
        <v>0</v>
      </c>
      <c r="E797" s="100">
        <f t="shared" si="318"/>
        <v>462</v>
      </c>
      <c r="F797" s="100">
        <f t="shared" si="318"/>
        <v>937.8</v>
      </c>
      <c r="G797" s="100">
        <f t="shared" si="318"/>
        <v>937.8</v>
      </c>
      <c r="H797" s="101">
        <f t="shared" si="318"/>
        <v>619.5</v>
      </c>
      <c r="I797" s="102">
        <f t="shared" si="298"/>
        <v>2957.1</v>
      </c>
    </row>
    <row r="798" spans="1:11" s="3" customFormat="1" hidden="1" x14ac:dyDescent="0.2">
      <c r="A798" s="59" t="s">
        <v>33</v>
      </c>
      <c r="B798" s="60">
        <v>20</v>
      </c>
      <c r="C798" s="45">
        <v>0</v>
      </c>
      <c r="D798" s="45">
        <f t="shared" ref="D798:H798" si="319">SUM(D799)</f>
        <v>0</v>
      </c>
      <c r="E798" s="45">
        <f t="shared" si="319"/>
        <v>0</v>
      </c>
      <c r="F798" s="45">
        <f t="shared" si="319"/>
        <v>0</v>
      </c>
      <c r="G798" s="45">
        <f t="shared" si="319"/>
        <v>0</v>
      </c>
      <c r="H798" s="46">
        <f t="shared" si="319"/>
        <v>0</v>
      </c>
      <c r="I798" s="70">
        <f t="shared" si="298"/>
        <v>0</v>
      </c>
    </row>
    <row r="799" spans="1:11" s="3" customFormat="1" hidden="1" x14ac:dyDescent="0.2">
      <c r="A799" s="49" t="s">
        <v>68</v>
      </c>
      <c r="B799" s="127" t="s">
        <v>35</v>
      </c>
      <c r="C799" s="41">
        <v>0</v>
      </c>
      <c r="D799" s="41"/>
      <c r="E799" s="41">
        <f>C799+D799</f>
        <v>0</v>
      </c>
      <c r="F799" s="41"/>
      <c r="G799" s="41"/>
      <c r="H799" s="42"/>
      <c r="I799" s="70">
        <f t="shared" si="298"/>
        <v>0</v>
      </c>
    </row>
    <row r="800" spans="1:11" s="3" customFormat="1" hidden="1" x14ac:dyDescent="0.2">
      <c r="A800" s="49"/>
      <c r="B800" s="50"/>
      <c r="C800" s="41"/>
      <c r="D800" s="41"/>
      <c r="E800" s="41"/>
      <c r="F800" s="41"/>
      <c r="G800" s="41"/>
      <c r="H800" s="42"/>
      <c r="I800" s="70">
        <f t="shared" si="298"/>
        <v>0</v>
      </c>
    </row>
    <row r="801" spans="1:11" ht="25.5" hidden="1" x14ac:dyDescent="0.2">
      <c r="A801" s="59" t="s">
        <v>40</v>
      </c>
      <c r="B801" s="61">
        <v>58</v>
      </c>
      <c r="C801" s="45">
        <f t="shared" ref="C801" si="320">SUM(C802,C809,C816)</f>
        <v>0</v>
      </c>
      <c r="D801" s="45">
        <f t="shared" ref="D801:H801" si="321">SUM(D802,D809,D816)</f>
        <v>0</v>
      </c>
      <c r="E801" s="45">
        <f t="shared" si="321"/>
        <v>0</v>
      </c>
      <c r="F801" s="45">
        <f t="shared" si="321"/>
        <v>0</v>
      </c>
      <c r="G801" s="45">
        <f t="shared" si="321"/>
        <v>0</v>
      </c>
      <c r="H801" s="46">
        <f t="shared" si="321"/>
        <v>0</v>
      </c>
      <c r="I801" s="13">
        <f t="shared" si="298"/>
        <v>0</v>
      </c>
    </row>
    <row r="802" spans="1:11" hidden="1" x14ac:dyDescent="0.2">
      <c r="A802" s="59" t="s">
        <v>41</v>
      </c>
      <c r="B802" s="62" t="s">
        <v>42</v>
      </c>
      <c r="C802" s="45">
        <f t="shared" ref="C802" si="322">SUM(C806,C807,C808)</f>
        <v>0</v>
      </c>
      <c r="D802" s="45">
        <f t="shared" ref="D802:H802" si="323">SUM(D806,D807,D808)</f>
        <v>0</v>
      </c>
      <c r="E802" s="45">
        <f t="shared" si="323"/>
        <v>0</v>
      </c>
      <c r="F802" s="45">
        <f t="shared" si="323"/>
        <v>0</v>
      </c>
      <c r="G802" s="45">
        <f t="shared" si="323"/>
        <v>0</v>
      </c>
      <c r="H802" s="46">
        <f t="shared" si="323"/>
        <v>0</v>
      </c>
      <c r="I802" s="13">
        <f t="shared" si="298"/>
        <v>0</v>
      </c>
    </row>
    <row r="803" spans="1:11" s="3" customFormat="1" hidden="1" x14ac:dyDescent="0.2">
      <c r="A803" s="63" t="s">
        <v>43</v>
      </c>
      <c r="B803" s="64"/>
      <c r="C803" s="45"/>
      <c r="D803" s="45"/>
      <c r="E803" s="45"/>
      <c r="F803" s="45"/>
      <c r="G803" s="45"/>
      <c r="H803" s="46"/>
      <c r="I803" s="70">
        <f t="shared" si="298"/>
        <v>0</v>
      </c>
    </row>
    <row r="804" spans="1:11" hidden="1" x14ac:dyDescent="0.2">
      <c r="A804" s="63" t="s">
        <v>44</v>
      </c>
      <c r="B804" s="64"/>
      <c r="C804" s="45">
        <f t="shared" ref="C804:H804" si="324">C806+C807+C808-C805</f>
        <v>0</v>
      </c>
      <c r="D804" s="45">
        <f t="shared" si="324"/>
        <v>0</v>
      </c>
      <c r="E804" s="45">
        <f t="shared" si="324"/>
        <v>0</v>
      </c>
      <c r="F804" s="45">
        <f t="shared" si="324"/>
        <v>0</v>
      </c>
      <c r="G804" s="45">
        <f t="shared" si="324"/>
        <v>0</v>
      </c>
      <c r="H804" s="46">
        <f t="shared" si="324"/>
        <v>0</v>
      </c>
      <c r="I804" s="13">
        <f t="shared" si="298"/>
        <v>0</v>
      </c>
    </row>
    <row r="805" spans="1:11" hidden="1" x14ac:dyDescent="0.2">
      <c r="A805" s="63" t="s">
        <v>45</v>
      </c>
      <c r="B805" s="64"/>
      <c r="C805" s="45">
        <v>0</v>
      </c>
      <c r="D805" s="45"/>
      <c r="E805" s="45">
        <f>C805+D805</f>
        <v>0</v>
      </c>
      <c r="F805" s="45"/>
      <c r="G805" s="45"/>
      <c r="H805" s="46"/>
      <c r="I805" s="13">
        <f t="shared" si="298"/>
        <v>0</v>
      </c>
    </row>
    <row r="806" spans="1:11" hidden="1" x14ac:dyDescent="0.2">
      <c r="A806" s="36" t="s">
        <v>46</v>
      </c>
      <c r="B806" s="128" t="s">
        <v>47</v>
      </c>
      <c r="C806" s="38">
        <v>0</v>
      </c>
      <c r="D806" s="38"/>
      <c r="E806" s="38">
        <f>C806+D806</f>
        <v>0</v>
      </c>
      <c r="F806" s="38"/>
      <c r="G806" s="38"/>
      <c r="H806" s="39"/>
      <c r="I806" s="13">
        <f t="shared" si="298"/>
        <v>0</v>
      </c>
      <c r="J806" s="8">
        <v>0.02</v>
      </c>
      <c r="K806" s="8">
        <v>0.13</v>
      </c>
    </row>
    <row r="807" spans="1:11" hidden="1" x14ac:dyDescent="0.2">
      <c r="A807" s="36" t="s">
        <v>48</v>
      </c>
      <c r="B807" s="128" t="s">
        <v>49</v>
      </c>
      <c r="C807" s="38">
        <v>0</v>
      </c>
      <c r="D807" s="38"/>
      <c r="E807" s="38">
        <f>C807+D807</f>
        <v>0</v>
      </c>
      <c r="F807" s="38"/>
      <c r="G807" s="38"/>
      <c r="H807" s="39"/>
      <c r="I807" s="13">
        <f t="shared" si="298"/>
        <v>0</v>
      </c>
      <c r="J807" s="8">
        <v>0.85</v>
      </c>
    </row>
    <row r="808" spans="1:11" hidden="1" x14ac:dyDescent="0.2">
      <c r="A808" s="36" t="s">
        <v>50</v>
      </c>
      <c r="B808" s="129" t="s">
        <v>51</v>
      </c>
      <c r="C808" s="38">
        <v>0</v>
      </c>
      <c r="D808" s="150"/>
      <c r="E808" s="38">
        <f>C808+D808</f>
        <v>0</v>
      </c>
      <c r="F808" s="38"/>
      <c r="G808" s="38"/>
      <c r="H808" s="39"/>
      <c r="I808" s="13">
        <f t="shared" si="298"/>
        <v>0</v>
      </c>
    </row>
    <row r="809" spans="1:11" s="3" customFormat="1" hidden="1" x14ac:dyDescent="0.2">
      <c r="A809" s="59" t="s">
        <v>52</v>
      </c>
      <c r="B809" s="60" t="s">
        <v>53</v>
      </c>
      <c r="C809" s="45">
        <v>0</v>
      </c>
      <c r="D809" s="45">
        <f t="shared" ref="D809:H809" si="325">SUM(D813,D814,D815)</f>
        <v>0</v>
      </c>
      <c r="E809" s="45">
        <f t="shared" si="325"/>
        <v>0</v>
      </c>
      <c r="F809" s="45">
        <f t="shared" si="325"/>
        <v>0</v>
      </c>
      <c r="G809" s="45">
        <f t="shared" si="325"/>
        <v>0</v>
      </c>
      <c r="H809" s="46">
        <f t="shared" si="325"/>
        <v>0</v>
      </c>
      <c r="I809" s="70">
        <f t="shared" si="298"/>
        <v>0</v>
      </c>
    </row>
    <row r="810" spans="1:11" s="3" customFormat="1" hidden="1" x14ac:dyDescent="0.2">
      <c r="A810" s="65" t="s">
        <v>43</v>
      </c>
      <c r="B810" s="60"/>
      <c r="C810" s="45"/>
      <c r="D810" s="45"/>
      <c r="E810" s="45"/>
      <c r="F810" s="45"/>
      <c r="G810" s="45"/>
      <c r="H810" s="46"/>
      <c r="I810" s="70">
        <f t="shared" si="298"/>
        <v>0</v>
      </c>
    </row>
    <row r="811" spans="1:11" s="3" customFormat="1" hidden="1" x14ac:dyDescent="0.2">
      <c r="A811" s="63" t="s">
        <v>44</v>
      </c>
      <c r="B811" s="64"/>
      <c r="C811" s="45">
        <v>0</v>
      </c>
      <c r="D811" s="45">
        <f t="shared" ref="D811:H811" si="326">D813+D814+D815-D812</f>
        <v>0</v>
      </c>
      <c r="E811" s="45">
        <f t="shared" si="326"/>
        <v>0</v>
      </c>
      <c r="F811" s="45">
        <f t="shared" si="326"/>
        <v>0</v>
      </c>
      <c r="G811" s="45">
        <f t="shared" si="326"/>
        <v>0</v>
      </c>
      <c r="H811" s="46">
        <f t="shared" si="326"/>
        <v>0</v>
      </c>
      <c r="I811" s="70">
        <f t="shared" si="298"/>
        <v>0</v>
      </c>
    </row>
    <row r="812" spans="1:11" s="3" customFormat="1" hidden="1" x14ac:dyDescent="0.2">
      <c r="A812" s="63" t="s">
        <v>45</v>
      </c>
      <c r="B812" s="64"/>
      <c r="C812" s="45">
        <v>0</v>
      </c>
      <c r="D812" s="45"/>
      <c r="E812" s="45">
        <f>C812+D812</f>
        <v>0</v>
      </c>
      <c r="F812" s="45"/>
      <c r="G812" s="45"/>
      <c r="H812" s="46"/>
      <c r="I812" s="70">
        <f t="shared" si="298"/>
        <v>0</v>
      </c>
    </row>
    <row r="813" spans="1:11" s="3" customFormat="1" hidden="1" x14ac:dyDescent="0.2">
      <c r="A813" s="36" t="s">
        <v>46</v>
      </c>
      <c r="B813" s="129" t="s">
        <v>54</v>
      </c>
      <c r="C813" s="41">
        <v>0</v>
      </c>
      <c r="D813" s="41"/>
      <c r="E813" s="41">
        <f>C813+D813</f>
        <v>0</v>
      </c>
      <c r="F813" s="41"/>
      <c r="G813" s="41"/>
      <c r="H813" s="42"/>
      <c r="I813" s="70">
        <f t="shared" si="298"/>
        <v>0</v>
      </c>
    </row>
    <row r="814" spans="1:11" s="3" customFormat="1" hidden="1" x14ac:dyDescent="0.2">
      <c r="A814" s="36" t="s">
        <v>48</v>
      </c>
      <c r="B814" s="129" t="s">
        <v>55</v>
      </c>
      <c r="C814" s="41">
        <v>0</v>
      </c>
      <c r="D814" s="41"/>
      <c r="E814" s="41">
        <f>C814+D814</f>
        <v>0</v>
      </c>
      <c r="F814" s="41"/>
      <c r="G814" s="41"/>
      <c r="H814" s="42"/>
      <c r="I814" s="70">
        <f t="shared" si="298"/>
        <v>0</v>
      </c>
    </row>
    <row r="815" spans="1:11" s="3" customFormat="1" hidden="1" x14ac:dyDescent="0.2">
      <c r="A815" s="36" t="s">
        <v>50</v>
      </c>
      <c r="B815" s="129" t="s">
        <v>56</v>
      </c>
      <c r="C815" s="41">
        <v>0</v>
      </c>
      <c r="D815" s="41"/>
      <c r="E815" s="41">
        <f>C815+D815</f>
        <v>0</v>
      </c>
      <c r="F815" s="41"/>
      <c r="G815" s="41"/>
      <c r="H815" s="42"/>
      <c r="I815" s="70">
        <f t="shared" si="298"/>
        <v>0</v>
      </c>
    </row>
    <row r="816" spans="1:11" s="3" customFormat="1" hidden="1" x14ac:dyDescent="0.2">
      <c r="A816" s="59" t="s">
        <v>57</v>
      </c>
      <c r="B816" s="66" t="s">
        <v>58</v>
      </c>
      <c r="C816" s="45">
        <v>0</v>
      </c>
      <c r="D816" s="45">
        <f t="shared" ref="D816:H816" si="327">SUM(D820,D821,D822)</f>
        <v>0</v>
      </c>
      <c r="E816" s="45">
        <f t="shared" si="327"/>
        <v>0</v>
      </c>
      <c r="F816" s="45">
        <f t="shared" si="327"/>
        <v>0</v>
      </c>
      <c r="G816" s="45">
        <f t="shared" si="327"/>
        <v>0</v>
      </c>
      <c r="H816" s="46">
        <f t="shared" si="327"/>
        <v>0</v>
      </c>
      <c r="I816" s="70">
        <f t="shared" ref="I816:I883" si="328">SUM(E816:H816)</f>
        <v>0</v>
      </c>
    </row>
    <row r="817" spans="1:9" s="3" customFormat="1" hidden="1" x14ac:dyDescent="0.2">
      <c r="A817" s="65" t="s">
        <v>43</v>
      </c>
      <c r="B817" s="66"/>
      <c r="C817" s="45"/>
      <c r="D817" s="45"/>
      <c r="E817" s="45"/>
      <c r="F817" s="45"/>
      <c r="G817" s="45"/>
      <c r="H817" s="46"/>
      <c r="I817" s="70">
        <f t="shared" si="328"/>
        <v>0</v>
      </c>
    </row>
    <row r="818" spans="1:9" s="3" customFormat="1" hidden="1" x14ac:dyDescent="0.2">
      <c r="A818" s="63" t="s">
        <v>44</v>
      </c>
      <c r="B818" s="64"/>
      <c r="C818" s="45">
        <v>0</v>
      </c>
      <c r="D818" s="45">
        <f t="shared" ref="D818:H818" si="329">D820+D821+D822-D819</f>
        <v>0</v>
      </c>
      <c r="E818" s="45">
        <f t="shared" si="329"/>
        <v>0</v>
      </c>
      <c r="F818" s="45">
        <f t="shared" si="329"/>
        <v>0</v>
      </c>
      <c r="G818" s="45">
        <f t="shared" si="329"/>
        <v>0</v>
      </c>
      <c r="H818" s="46">
        <f t="shared" si="329"/>
        <v>0</v>
      </c>
      <c r="I818" s="70">
        <f t="shared" si="328"/>
        <v>0</v>
      </c>
    </row>
    <row r="819" spans="1:9" s="3" customFormat="1" hidden="1" x14ac:dyDescent="0.2">
      <c r="A819" s="63" t="s">
        <v>45</v>
      </c>
      <c r="B819" s="64"/>
      <c r="C819" s="45">
        <v>0</v>
      </c>
      <c r="D819" s="45"/>
      <c r="E819" s="45">
        <f>C819+D819</f>
        <v>0</v>
      </c>
      <c r="F819" s="45"/>
      <c r="G819" s="45"/>
      <c r="H819" s="46"/>
      <c r="I819" s="70">
        <f t="shared" si="328"/>
        <v>0</v>
      </c>
    </row>
    <row r="820" spans="1:9" s="3" customFormat="1" hidden="1" x14ac:dyDescent="0.2">
      <c r="A820" s="36" t="s">
        <v>46</v>
      </c>
      <c r="B820" s="129" t="s">
        <v>59</v>
      </c>
      <c r="C820" s="41">
        <v>0</v>
      </c>
      <c r="D820" s="41"/>
      <c r="E820" s="41">
        <f>C820+D820</f>
        <v>0</v>
      </c>
      <c r="F820" s="41"/>
      <c r="G820" s="41"/>
      <c r="H820" s="42"/>
      <c r="I820" s="70">
        <f t="shared" si="328"/>
        <v>0</v>
      </c>
    </row>
    <row r="821" spans="1:9" s="3" customFormat="1" hidden="1" x14ac:dyDescent="0.2">
      <c r="A821" s="36" t="s">
        <v>48</v>
      </c>
      <c r="B821" s="129" t="s">
        <v>60</v>
      </c>
      <c r="C821" s="41">
        <v>0</v>
      </c>
      <c r="D821" s="41"/>
      <c r="E821" s="41">
        <f>C821+D821</f>
        <v>0</v>
      </c>
      <c r="F821" s="41"/>
      <c r="G821" s="41"/>
      <c r="H821" s="42"/>
      <c r="I821" s="70">
        <f t="shared" si="328"/>
        <v>0</v>
      </c>
    </row>
    <row r="822" spans="1:9" s="3" customFormat="1" hidden="1" x14ac:dyDescent="0.2">
      <c r="A822" s="36" t="s">
        <v>50</v>
      </c>
      <c r="B822" s="129" t="s">
        <v>61</v>
      </c>
      <c r="C822" s="41">
        <v>0</v>
      </c>
      <c r="D822" s="41"/>
      <c r="E822" s="41">
        <f>C822+D822</f>
        <v>0</v>
      </c>
      <c r="F822" s="41"/>
      <c r="G822" s="41"/>
      <c r="H822" s="42"/>
      <c r="I822" s="70">
        <f t="shared" si="328"/>
        <v>0</v>
      </c>
    </row>
    <row r="823" spans="1:9" s="3" customFormat="1" hidden="1" x14ac:dyDescent="0.2">
      <c r="A823" s="67"/>
      <c r="B823" s="54"/>
      <c r="C823" s="41"/>
      <c r="D823" s="41"/>
      <c r="E823" s="41"/>
      <c r="F823" s="41"/>
      <c r="G823" s="41"/>
      <c r="H823" s="42"/>
      <c r="I823" s="70">
        <f t="shared" si="328"/>
        <v>0</v>
      </c>
    </row>
    <row r="824" spans="1:9" ht="24.75" customHeight="1" x14ac:dyDescent="0.2">
      <c r="A824" s="47" t="s">
        <v>62</v>
      </c>
      <c r="B824" s="66" t="s">
        <v>63</v>
      </c>
      <c r="C824" s="45">
        <v>462</v>
      </c>
      <c r="D824" s="45"/>
      <c r="E824" s="45">
        <f>C824+D824</f>
        <v>462</v>
      </c>
      <c r="F824" s="45">
        <f>424.4+513.4</f>
        <v>937.8</v>
      </c>
      <c r="G824" s="45">
        <f>424.4+513.4</f>
        <v>937.8</v>
      </c>
      <c r="H824" s="46">
        <f>106.1+513.4</f>
        <v>619.5</v>
      </c>
      <c r="I824" s="13">
        <f t="shared" si="328"/>
        <v>2957.1</v>
      </c>
    </row>
    <row r="825" spans="1:9" s="3" customFormat="1" hidden="1" x14ac:dyDescent="0.2">
      <c r="A825" s="67"/>
      <c r="B825" s="54"/>
      <c r="C825" s="41"/>
      <c r="D825" s="41"/>
      <c r="E825" s="41"/>
      <c r="F825" s="41"/>
      <c r="G825" s="41"/>
      <c r="H825" s="42"/>
      <c r="I825" s="70">
        <f t="shared" ref="I825:I826" si="330">SUM(E825:H825)</f>
        <v>0</v>
      </c>
    </row>
    <row r="826" spans="1:9" s="3" customFormat="1" hidden="1" x14ac:dyDescent="0.2">
      <c r="A826" s="47" t="s">
        <v>103</v>
      </c>
      <c r="B826" s="66" t="s">
        <v>104</v>
      </c>
      <c r="C826" s="45">
        <v>0</v>
      </c>
      <c r="D826" s="45"/>
      <c r="E826" s="45">
        <f>C826+D826</f>
        <v>0</v>
      </c>
      <c r="F826" s="45"/>
      <c r="G826" s="45"/>
      <c r="H826" s="46"/>
      <c r="I826" s="70">
        <f t="shared" si="330"/>
        <v>0</v>
      </c>
    </row>
    <row r="827" spans="1:9" s="3" customFormat="1" hidden="1" x14ac:dyDescent="0.2">
      <c r="A827" s="67"/>
      <c r="B827" s="54"/>
      <c r="C827" s="41"/>
      <c r="D827" s="41"/>
      <c r="E827" s="41"/>
      <c r="F827" s="41"/>
      <c r="G827" s="41"/>
      <c r="H827" s="42"/>
      <c r="I827" s="70">
        <f t="shared" si="328"/>
        <v>0</v>
      </c>
    </row>
    <row r="828" spans="1:9" s="3" customFormat="1" hidden="1" x14ac:dyDescent="0.2">
      <c r="A828" s="47" t="s">
        <v>64</v>
      </c>
      <c r="B828" s="66"/>
      <c r="C828" s="45">
        <v>0</v>
      </c>
      <c r="D828" s="45">
        <f t="shared" ref="D828:H828" si="331">D779-D797</f>
        <v>0</v>
      </c>
      <c r="E828" s="45">
        <f t="shared" si="331"/>
        <v>109.39999999999998</v>
      </c>
      <c r="F828" s="45">
        <f>F779-F797</f>
        <v>0</v>
      </c>
      <c r="G828" s="45">
        <f t="shared" si="331"/>
        <v>0</v>
      </c>
      <c r="H828" s="46">
        <f t="shared" si="331"/>
        <v>0</v>
      </c>
      <c r="I828" s="70">
        <f t="shared" si="328"/>
        <v>109.39999999999998</v>
      </c>
    </row>
    <row r="829" spans="1:9" s="3" customFormat="1" hidden="1" x14ac:dyDescent="0.2">
      <c r="A829" s="53"/>
      <c r="B829" s="54"/>
      <c r="C829" s="41"/>
      <c r="D829" s="41"/>
      <c r="E829" s="41"/>
      <c r="F829" s="41"/>
      <c r="G829" s="41"/>
      <c r="H829" s="42"/>
      <c r="I829" s="70">
        <f t="shared" si="328"/>
        <v>0</v>
      </c>
    </row>
    <row r="830" spans="1:9" s="2" customFormat="1" ht="25.5" hidden="1" x14ac:dyDescent="0.2">
      <c r="A830" s="94" t="s">
        <v>95</v>
      </c>
      <c r="B830" s="95"/>
      <c r="C830" s="96">
        <v>0</v>
      </c>
      <c r="D830" s="96">
        <f t="shared" ref="D830:H830" si="332">D831</f>
        <v>0</v>
      </c>
      <c r="E830" s="96">
        <f t="shared" si="332"/>
        <v>0</v>
      </c>
      <c r="F830" s="96">
        <f t="shared" si="332"/>
        <v>0</v>
      </c>
      <c r="G830" s="96">
        <f t="shared" si="332"/>
        <v>0</v>
      </c>
      <c r="H830" s="97">
        <f t="shared" si="332"/>
        <v>0</v>
      </c>
      <c r="I830" s="69">
        <f t="shared" si="328"/>
        <v>0</v>
      </c>
    </row>
    <row r="831" spans="1:9" hidden="1" x14ac:dyDescent="0.2">
      <c r="A831" s="90" t="s">
        <v>70</v>
      </c>
      <c r="B831" s="91"/>
      <c r="C831" s="92">
        <v>0</v>
      </c>
      <c r="D831" s="92">
        <f t="shared" ref="D831:H831" si="333">SUM(D832,D833,D834,D835)</f>
        <v>0</v>
      </c>
      <c r="E831" s="92">
        <f t="shared" si="333"/>
        <v>0</v>
      </c>
      <c r="F831" s="92">
        <f t="shared" si="333"/>
        <v>0</v>
      </c>
      <c r="G831" s="92">
        <f t="shared" si="333"/>
        <v>0</v>
      </c>
      <c r="H831" s="93">
        <f t="shared" si="333"/>
        <v>0</v>
      </c>
      <c r="I831" s="13">
        <f t="shared" si="328"/>
        <v>0</v>
      </c>
    </row>
    <row r="832" spans="1:9" hidden="1" x14ac:dyDescent="0.2">
      <c r="A832" s="36" t="s">
        <v>9</v>
      </c>
      <c r="B832" s="37"/>
      <c r="C832" s="38">
        <v>0</v>
      </c>
      <c r="D832" s="38"/>
      <c r="E832" s="38">
        <f>SUM(C832,D832)</f>
        <v>0</v>
      </c>
      <c r="F832" s="38"/>
      <c r="G832" s="38"/>
      <c r="H832" s="39"/>
      <c r="I832" s="13">
        <f t="shared" si="328"/>
        <v>0</v>
      </c>
    </row>
    <row r="833" spans="1:9" s="3" customFormat="1" hidden="1" x14ac:dyDescent="0.2">
      <c r="A833" s="36" t="s">
        <v>10</v>
      </c>
      <c r="B833" s="40"/>
      <c r="C833" s="41">
        <v>0</v>
      </c>
      <c r="D833" s="41"/>
      <c r="E833" s="41">
        <f>SUM(C833,D833)</f>
        <v>0</v>
      </c>
      <c r="F833" s="41"/>
      <c r="G833" s="41"/>
      <c r="H833" s="42"/>
      <c r="I833" s="70">
        <f t="shared" si="328"/>
        <v>0</v>
      </c>
    </row>
    <row r="834" spans="1:9" s="3" customFormat="1" ht="38.25" hidden="1" x14ac:dyDescent="0.2">
      <c r="A834" s="36" t="s">
        <v>11</v>
      </c>
      <c r="B834" s="37">
        <v>420269</v>
      </c>
      <c r="C834" s="41">
        <v>0</v>
      </c>
      <c r="D834" s="41"/>
      <c r="E834" s="41">
        <f>SUM(C834,D834)</f>
        <v>0</v>
      </c>
      <c r="F834" s="41"/>
      <c r="G834" s="41"/>
      <c r="H834" s="42"/>
      <c r="I834" s="70">
        <f t="shared" si="328"/>
        <v>0</v>
      </c>
    </row>
    <row r="835" spans="1:9" s="3" customFormat="1" ht="25.5" hidden="1" x14ac:dyDescent="0.2">
      <c r="A835" s="43" t="s">
        <v>12</v>
      </c>
      <c r="B835" s="44" t="s">
        <v>13</v>
      </c>
      <c r="C835" s="45">
        <v>0</v>
      </c>
      <c r="D835" s="45">
        <f t="shared" ref="D835:H835" si="334">SUM(D836,D840,D844)</f>
        <v>0</v>
      </c>
      <c r="E835" s="45">
        <f t="shared" si="334"/>
        <v>0</v>
      </c>
      <c r="F835" s="45">
        <f t="shared" si="334"/>
        <v>0</v>
      </c>
      <c r="G835" s="45">
        <f t="shared" si="334"/>
        <v>0</v>
      </c>
      <c r="H835" s="46">
        <f t="shared" si="334"/>
        <v>0</v>
      </c>
      <c r="I835" s="70">
        <f t="shared" si="328"/>
        <v>0</v>
      </c>
    </row>
    <row r="836" spans="1:9" s="3" customFormat="1" hidden="1" x14ac:dyDescent="0.2">
      <c r="A836" s="47" t="s">
        <v>14</v>
      </c>
      <c r="B836" s="48" t="s">
        <v>15</v>
      </c>
      <c r="C836" s="45">
        <v>0</v>
      </c>
      <c r="D836" s="45">
        <f t="shared" ref="D836:H836" si="335">SUM(D837:D839)</f>
        <v>0</v>
      </c>
      <c r="E836" s="45">
        <f t="shared" si="335"/>
        <v>0</v>
      </c>
      <c r="F836" s="45">
        <f t="shared" si="335"/>
        <v>0</v>
      </c>
      <c r="G836" s="45">
        <f t="shared" si="335"/>
        <v>0</v>
      </c>
      <c r="H836" s="46">
        <f t="shared" si="335"/>
        <v>0</v>
      </c>
      <c r="I836" s="70">
        <f t="shared" si="328"/>
        <v>0</v>
      </c>
    </row>
    <row r="837" spans="1:9" s="3" customFormat="1" hidden="1" x14ac:dyDescent="0.2">
      <c r="A837" s="49" t="s">
        <v>16</v>
      </c>
      <c r="B837" s="50" t="s">
        <v>17</v>
      </c>
      <c r="C837" s="41">
        <v>0</v>
      </c>
      <c r="D837" s="41"/>
      <c r="E837" s="41">
        <f>SUM(C837,D837)</f>
        <v>0</v>
      </c>
      <c r="F837" s="41"/>
      <c r="G837" s="41"/>
      <c r="H837" s="42"/>
      <c r="I837" s="70">
        <f t="shared" si="328"/>
        <v>0</v>
      </c>
    </row>
    <row r="838" spans="1:9" s="3" customFormat="1" hidden="1" x14ac:dyDescent="0.2">
      <c r="A838" s="49" t="s">
        <v>18</v>
      </c>
      <c r="B838" s="51" t="s">
        <v>19</v>
      </c>
      <c r="C838" s="41">
        <v>0</v>
      </c>
      <c r="D838" s="41"/>
      <c r="E838" s="41">
        <f>SUM(C838,D838)</f>
        <v>0</v>
      </c>
      <c r="F838" s="41"/>
      <c r="G838" s="41"/>
      <c r="H838" s="42"/>
      <c r="I838" s="70">
        <f t="shared" si="328"/>
        <v>0</v>
      </c>
    </row>
    <row r="839" spans="1:9" s="3" customFormat="1" hidden="1" x14ac:dyDescent="0.2">
      <c r="A839" s="49" t="s">
        <v>20</v>
      </c>
      <c r="B839" s="51" t="s">
        <v>21</v>
      </c>
      <c r="C839" s="41">
        <v>0</v>
      </c>
      <c r="D839" s="41"/>
      <c r="E839" s="41">
        <f>SUM(C839,D839)</f>
        <v>0</v>
      </c>
      <c r="F839" s="41"/>
      <c r="G839" s="41"/>
      <c r="H839" s="42"/>
      <c r="I839" s="70">
        <f t="shared" si="328"/>
        <v>0</v>
      </c>
    </row>
    <row r="840" spans="1:9" s="3" customFormat="1" hidden="1" x14ac:dyDescent="0.2">
      <c r="A840" s="47" t="s">
        <v>22</v>
      </c>
      <c r="B840" s="52" t="s">
        <v>23</v>
      </c>
      <c r="C840" s="45">
        <v>0</v>
      </c>
      <c r="D840" s="45">
        <f t="shared" ref="D840:H840" si="336">SUM(D841:D843)</f>
        <v>0</v>
      </c>
      <c r="E840" s="45">
        <f t="shared" si="336"/>
        <v>0</v>
      </c>
      <c r="F840" s="45">
        <f t="shared" si="336"/>
        <v>0</v>
      </c>
      <c r="G840" s="45">
        <f t="shared" si="336"/>
        <v>0</v>
      </c>
      <c r="H840" s="46">
        <f t="shared" si="336"/>
        <v>0</v>
      </c>
      <c r="I840" s="70">
        <f t="shared" si="328"/>
        <v>0</v>
      </c>
    </row>
    <row r="841" spans="1:9" s="3" customFormat="1" hidden="1" x14ac:dyDescent="0.2">
      <c r="A841" s="49" t="s">
        <v>16</v>
      </c>
      <c r="B841" s="51" t="s">
        <v>24</v>
      </c>
      <c r="C841" s="41">
        <v>0</v>
      </c>
      <c r="D841" s="41"/>
      <c r="E841" s="41">
        <f>SUM(C841,D841)</f>
        <v>0</v>
      </c>
      <c r="F841" s="41"/>
      <c r="G841" s="41"/>
      <c r="H841" s="42"/>
      <c r="I841" s="70">
        <f t="shared" si="328"/>
        <v>0</v>
      </c>
    </row>
    <row r="842" spans="1:9" s="3" customFormat="1" hidden="1" x14ac:dyDescent="0.2">
      <c r="A842" s="49" t="s">
        <v>18</v>
      </c>
      <c r="B842" s="51" t="s">
        <v>25</v>
      </c>
      <c r="C842" s="41">
        <v>0</v>
      </c>
      <c r="D842" s="41"/>
      <c r="E842" s="41">
        <f>SUM(C842,D842)</f>
        <v>0</v>
      </c>
      <c r="F842" s="41"/>
      <c r="G842" s="41"/>
      <c r="H842" s="42"/>
      <c r="I842" s="70">
        <f t="shared" si="328"/>
        <v>0</v>
      </c>
    </row>
    <row r="843" spans="1:9" s="3" customFormat="1" hidden="1" x14ac:dyDescent="0.2">
      <c r="A843" s="49" t="s">
        <v>20</v>
      </c>
      <c r="B843" s="51" t="s">
        <v>26</v>
      </c>
      <c r="C843" s="41">
        <v>0</v>
      </c>
      <c r="D843" s="41"/>
      <c r="E843" s="41">
        <f>SUM(C843,D843)</f>
        <v>0</v>
      </c>
      <c r="F843" s="41"/>
      <c r="G843" s="41"/>
      <c r="H843" s="42"/>
      <c r="I843" s="70">
        <f t="shared" si="328"/>
        <v>0</v>
      </c>
    </row>
    <row r="844" spans="1:9" s="3" customFormat="1" hidden="1" x14ac:dyDescent="0.2">
      <c r="A844" s="47" t="s">
        <v>27</v>
      </c>
      <c r="B844" s="52" t="s">
        <v>28</v>
      </c>
      <c r="C844" s="45">
        <v>0</v>
      </c>
      <c r="D844" s="45">
        <f t="shared" ref="D844:H844" si="337">SUM(D845:D847)</f>
        <v>0</v>
      </c>
      <c r="E844" s="45">
        <f t="shared" si="337"/>
        <v>0</v>
      </c>
      <c r="F844" s="45">
        <f t="shared" si="337"/>
        <v>0</v>
      </c>
      <c r="G844" s="45">
        <f t="shared" si="337"/>
        <v>0</v>
      </c>
      <c r="H844" s="46">
        <f t="shared" si="337"/>
        <v>0</v>
      </c>
      <c r="I844" s="70">
        <f t="shared" si="328"/>
        <v>0</v>
      </c>
    </row>
    <row r="845" spans="1:9" s="3" customFormat="1" hidden="1" x14ac:dyDescent="0.2">
      <c r="A845" s="49" t="s">
        <v>16</v>
      </c>
      <c r="B845" s="51" t="s">
        <v>29</v>
      </c>
      <c r="C845" s="41">
        <v>0</v>
      </c>
      <c r="D845" s="41"/>
      <c r="E845" s="41">
        <f>SUM(C845,D845)</f>
        <v>0</v>
      </c>
      <c r="F845" s="41"/>
      <c r="G845" s="41"/>
      <c r="H845" s="42"/>
      <c r="I845" s="70">
        <f t="shared" si="328"/>
        <v>0</v>
      </c>
    </row>
    <row r="846" spans="1:9" s="3" customFormat="1" hidden="1" x14ac:dyDescent="0.2">
      <c r="A846" s="49" t="s">
        <v>18</v>
      </c>
      <c r="B846" s="51" t="s">
        <v>30</v>
      </c>
      <c r="C846" s="41">
        <v>0</v>
      </c>
      <c r="D846" s="41"/>
      <c r="E846" s="41">
        <f>SUM(C846,D846)</f>
        <v>0</v>
      </c>
      <c r="F846" s="41"/>
      <c r="G846" s="41"/>
      <c r="H846" s="42"/>
      <c r="I846" s="70">
        <f t="shared" si="328"/>
        <v>0</v>
      </c>
    </row>
    <row r="847" spans="1:9" s="3" customFormat="1" hidden="1" x14ac:dyDescent="0.2">
      <c r="A847" s="49" t="s">
        <v>20</v>
      </c>
      <c r="B847" s="51" t="s">
        <v>31</v>
      </c>
      <c r="C847" s="41">
        <v>0</v>
      </c>
      <c r="D847" s="41"/>
      <c r="E847" s="41">
        <f>SUM(C847,D847)</f>
        <v>0</v>
      </c>
      <c r="F847" s="41"/>
      <c r="G847" s="41"/>
      <c r="H847" s="42"/>
      <c r="I847" s="70">
        <f t="shared" si="328"/>
        <v>0</v>
      </c>
    </row>
    <row r="848" spans="1:9" hidden="1" x14ac:dyDescent="0.2">
      <c r="A848" s="90" t="s">
        <v>67</v>
      </c>
      <c r="B848" s="91"/>
      <c r="C848" s="92">
        <v>0</v>
      </c>
      <c r="D848" s="92">
        <f t="shared" ref="D848:H848" si="338">SUM(D849,D852,D875,D877)</f>
        <v>0</v>
      </c>
      <c r="E848" s="92">
        <f t="shared" si="338"/>
        <v>0</v>
      </c>
      <c r="F848" s="92">
        <f t="shared" si="338"/>
        <v>0</v>
      </c>
      <c r="G848" s="92">
        <f t="shared" si="338"/>
        <v>0</v>
      </c>
      <c r="H848" s="93">
        <f t="shared" si="338"/>
        <v>0</v>
      </c>
      <c r="I848" s="13">
        <f t="shared" si="328"/>
        <v>0</v>
      </c>
    </row>
    <row r="849" spans="1:9" hidden="1" x14ac:dyDescent="0.2">
      <c r="A849" s="59" t="s">
        <v>33</v>
      </c>
      <c r="B849" s="60">
        <v>20</v>
      </c>
      <c r="C849" s="45">
        <v>0</v>
      </c>
      <c r="D849" s="45">
        <f t="shared" ref="D849:H849" si="339">SUM(D850)</f>
        <v>0</v>
      </c>
      <c r="E849" s="45">
        <f t="shared" si="339"/>
        <v>0</v>
      </c>
      <c r="F849" s="45">
        <f t="shared" si="339"/>
        <v>0</v>
      </c>
      <c r="G849" s="45">
        <f t="shared" si="339"/>
        <v>0</v>
      </c>
      <c r="H849" s="46">
        <f t="shared" si="339"/>
        <v>0</v>
      </c>
      <c r="I849" s="13">
        <f t="shared" si="328"/>
        <v>0</v>
      </c>
    </row>
    <row r="850" spans="1:9" hidden="1" x14ac:dyDescent="0.2">
      <c r="A850" s="49" t="s">
        <v>68</v>
      </c>
      <c r="B850" s="127" t="s">
        <v>35</v>
      </c>
      <c r="C850" s="38">
        <v>0</v>
      </c>
      <c r="D850" s="38"/>
      <c r="E850" s="38">
        <f>C850+D850</f>
        <v>0</v>
      </c>
      <c r="F850" s="38"/>
      <c r="G850" s="38"/>
      <c r="H850" s="39"/>
      <c r="I850" s="13">
        <f t="shared" si="328"/>
        <v>0</v>
      </c>
    </row>
    <row r="851" spans="1:9" s="3" customFormat="1" hidden="1" x14ac:dyDescent="0.2">
      <c r="A851" s="49"/>
      <c r="B851" s="50"/>
      <c r="C851" s="41"/>
      <c r="D851" s="41"/>
      <c r="E851" s="41"/>
      <c r="F851" s="41"/>
      <c r="G851" s="41"/>
      <c r="H851" s="42"/>
      <c r="I851" s="70">
        <f t="shared" si="328"/>
        <v>0</v>
      </c>
    </row>
    <row r="852" spans="1:9" ht="25.5" hidden="1" x14ac:dyDescent="0.2">
      <c r="A852" s="59" t="s">
        <v>40</v>
      </c>
      <c r="B852" s="61">
        <v>58</v>
      </c>
      <c r="C852" s="45">
        <v>0</v>
      </c>
      <c r="D852" s="45">
        <f t="shared" ref="D852:H852" si="340">SUM(D853,D860,D867)</f>
        <v>0</v>
      </c>
      <c r="E852" s="45">
        <f t="shared" si="340"/>
        <v>0</v>
      </c>
      <c r="F852" s="45">
        <f t="shared" si="340"/>
        <v>0</v>
      </c>
      <c r="G852" s="45">
        <f t="shared" si="340"/>
        <v>0</v>
      </c>
      <c r="H852" s="46">
        <f t="shared" si="340"/>
        <v>0</v>
      </c>
      <c r="I852" s="13">
        <f t="shared" si="328"/>
        <v>0</v>
      </c>
    </row>
    <row r="853" spans="1:9" s="3" customFormat="1" hidden="1" x14ac:dyDescent="0.2">
      <c r="A853" s="59" t="s">
        <v>41</v>
      </c>
      <c r="B853" s="62" t="s">
        <v>42</v>
      </c>
      <c r="C853" s="45">
        <v>0</v>
      </c>
      <c r="D853" s="45">
        <f t="shared" ref="D853:H853" si="341">SUM(D857,D858,D859)</f>
        <v>0</v>
      </c>
      <c r="E853" s="45">
        <f t="shared" si="341"/>
        <v>0</v>
      </c>
      <c r="F853" s="45">
        <f t="shared" si="341"/>
        <v>0</v>
      </c>
      <c r="G853" s="45">
        <f t="shared" si="341"/>
        <v>0</v>
      </c>
      <c r="H853" s="46">
        <f t="shared" si="341"/>
        <v>0</v>
      </c>
      <c r="I853" s="70">
        <f t="shared" si="328"/>
        <v>0</v>
      </c>
    </row>
    <row r="854" spans="1:9" s="3" customFormat="1" hidden="1" x14ac:dyDescent="0.2">
      <c r="A854" s="63" t="s">
        <v>43</v>
      </c>
      <c r="B854" s="64"/>
      <c r="C854" s="45"/>
      <c r="D854" s="45"/>
      <c r="E854" s="45"/>
      <c r="F854" s="45"/>
      <c r="G854" s="45"/>
      <c r="H854" s="46"/>
      <c r="I854" s="70">
        <f t="shared" si="328"/>
        <v>0</v>
      </c>
    </row>
    <row r="855" spans="1:9" s="3" customFormat="1" hidden="1" x14ac:dyDescent="0.2">
      <c r="A855" s="63" t="s">
        <v>44</v>
      </c>
      <c r="B855" s="64"/>
      <c r="C855" s="45">
        <v>0</v>
      </c>
      <c r="D855" s="45">
        <f t="shared" ref="D855:H855" si="342">D857+D858+D859-D856</f>
        <v>0</v>
      </c>
      <c r="E855" s="45">
        <f t="shared" si="342"/>
        <v>0</v>
      </c>
      <c r="F855" s="45">
        <f t="shared" si="342"/>
        <v>0</v>
      </c>
      <c r="G855" s="45">
        <f t="shared" si="342"/>
        <v>0</v>
      </c>
      <c r="H855" s="46">
        <f t="shared" si="342"/>
        <v>0</v>
      </c>
      <c r="I855" s="70">
        <f t="shared" si="328"/>
        <v>0</v>
      </c>
    </row>
    <row r="856" spans="1:9" s="3" customFormat="1" hidden="1" x14ac:dyDescent="0.2">
      <c r="A856" s="63" t="s">
        <v>45</v>
      </c>
      <c r="B856" s="64"/>
      <c r="C856" s="45">
        <v>0</v>
      </c>
      <c r="D856" s="45"/>
      <c r="E856" s="45">
        <f>C856+D856</f>
        <v>0</v>
      </c>
      <c r="F856" s="45"/>
      <c r="G856" s="45"/>
      <c r="H856" s="46"/>
      <c r="I856" s="70">
        <f t="shared" si="328"/>
        <v>0</v>
      </c>
    </row>
    <row r="857" spans="1:9" s="3" customFormat="1" hidden="1" x14ac:dyDescent="0.2">
      <c r="A857" s="36" t="s">
        <v>46</v>
      </c>
      <c r="B857" s="128" t="s">
        <v>47</v>
      </c>
      <c r="C857" s="41">
        <v>0</v>
      </c>
      <c r="D857" s="41"/>
      <c r="E857" s="41">
        <f>C857+D857</f>
        <v>0</v>
      </c>
      <c r="F857" s="41"/>
      <c r="G857" s="41"/>
      <c r="H857" s="42"/>
      <c r="I857" s="70">
        <f t="shared" si="328"/>
        <v>0</v>
      </c>
    </row>
    <row r="858" spans="1:9" s="3" customFormat="1" hidden="1" x14ac:dyDescent="0.2">
      <c r="A858" s="36" t="s">
        <v>48</v>
      </c>
      <c r="B858" s="128" t="s">
        <v>49</v>
      </c>
      <c r="C858" s="41">
        <v>0</v>
      </c>
      <c r="D858" s="41"/>
      <c r="E858" s="41">
        <f>C858+D858</f>
        <v>0</v>
      </c>
      <c r="F858" s="41"/>
      <c r="G858" s="41"/>
      <c r="H858" s="42"/>
      <c r="I858" s="70">
        <f t="shared" si="328"/>
        <v>0</v>
      </c>
    </row>
    <row r="859" spans="1:9" s="3" customFormat="1" hidden="1" x14ac:dyDescent="0.2">
      <c r="A859" s="36" t="s">
        <v>50</v>
      </c>
      <c r="B859" s="129" t="s">
        <v>51</v>
      </c>
      <c r="C859" s="41">
        <v>0</v>
      </c>
      <c r="D859" s="41"/>
      <c r="E859" s="41">
        <f>C859+D859</f>
        <v>0</v>
      </c>
      <c r="F859" s="41"/>
      <c r="G859" s="41"/>
      <c r="H859" s="42"/>
      <c r="I859" s="70">
        <f t="shared" si="328"/>
        <v>0</v>
      </c>
    </row>
    <row r="860" spans="1:9" s="3" customFormat="1" hidden="1" x14ac:dyDescent="0.2">
      <c r="A860" s="59" t="s">
        <v>52</v>
      </c>
      <c r="B860" s="60" t="s">
        <v>53</v>
      </c>
      <c r="C860" s="45">
        <v>0</v>
      </c>
      <c r="D860" s="45">
        <f t="shared" ref="D860:H860" si="343">SUM(D864,D865,D866)</f>
        <v>0</v>
      </c>
      <c r="E860" s="45">
        <f t="shared" si="343"/>
        <v>0</v>
      </c>
      <c r="F860" s="45">
        <f t="shared" si="343"/>
        <v>0</v>
      </c>
      <c r="G860" s="45">
        <f t="shared" si="343"/>
        <v>0</v>
      </c>
      <c r="H860" s="46">
        <f t="shared" si="343"/>
        <v>0</v>
      </c>
      <c r="I860" s="70">
        <f t="shared" si="328"/>
        <v>0</v>
      </c>
    </row>
    <row r="861" spans="1:9" s="3" customFormat="1" hidden="1" x14ac:dyDescent="0.2">
      <c r="A861" s="65" t="s">
        <v>43</v>
      </c>
      <c r="B861" s="60"/>
      <c r="C861" s="45"/>
      <c r="D861" s="45"/>
      <c r="E861" s="45"/>
      <c r="F861" s="45"/>
      <c r="G861" s="45"/>
      <c r="H861" s="46"/>
      <c r="I861" s="70">
        <f t="shared" si="328"/>
        <v>0</v>
      </c>
    </row>
    <row r="862" spans="1:9" s="3" customFormat="1" hidden="1" x14ac:dyDescent="0.2">
      <c r="A862" s="63" t="s">
        <v>44</v>
      </c>
      <c r="B862" s="64"/>
      <c r="C862" s="45">
        <v>0</v>
      </c>
      <c r="D862" s="45">
        <f t="shared" ref="D862:H862" si="344">D864+D865+D866-D863</f>
        <v>0</v>
      </c>
      <c r="E862" s="45">
        <f t="shared" si="344"/>
        <v>0</v>
      </c>
      <c r="F862" s="45">
        <f t="shared" si="344"/>
        <v>0</v>
      </c>
      <c r="G862" s="45">
        <f t="shared" si="344"/>
        <v>0</v>
      </c>
      <c r="H862" s="46">
        <f t="shared" si="344"/>
        <v>0</v>
      </c>
      <c r="I862" s="70">
        <f t="shared" si="328"/>
        <v>0</v>
      </c>
    </row>
    <row r="863" spans="1:9" s="3" customFormat="1" hidden="1" x14ac:dyDescent="0.2">
      <c r="A863" s="63" t="s">
        <v>45</v>
      </c>
      <c r="B863" s="64"/>
      <c r="C863" s="45">
        <v>0</v>
      </c>
      <c r="D863" s="45"/>
      <c r="E863" s="45">
        <f>C863+D863</f>
        <v>0</v>
      </c>
      <c r="F863" s="45"/>
      <c r="G863" s="45"/>
      <c r="H863" s="46"/>
      <c r="I863" s="70">
        <f t="shared" si="328"/>
        <v>0</v>
      </c>
    </row>
    <row r="864" spans="1:9" s="3" customFormat="1" hidden="1" x14ac:dyDescent="0.2">
      <c r="A864" s="36" t="s">
        <v>46</v>
      </c>
      <c r="B864" s="129" t="s">
        <v>54</v>
      </c>
      <c r="C864" s="41">
        <v>0</v>
      </c>
      <c r="D864" s="41"/>
      <c r="E864" s="41">
        <f>C864+D864</f>
        <v>0</v>
      </c>
      <c r="F864" s="41"/>
      <c r="G864" s="41"/>
      <c r="H864" s="42"/>
      <c r="I864" s="70">
        <f t="shared" si="328"/>
        <v>0</v>
      </c>
    </row>
    <row r="865" spans="1:11" s="3" customFormat="1" hidden="1" x14ac:dyDescent="0.2">
      <c r="A865" s="36" t="s">
        <v>48</v>
      </c>
      <c r="B865" s="129" t="s">
        <v>55</v>
      </c>
      <c r="C865" s="41">
        <v>0</v>
      </c>
      <c r="D865" s="41"/>
      <c r="E865" s="41">
        <f>C865+D865</f>
        <v>0</v>
      </c>
      <c r="F865" s="41"/>
      <c r="G865" s="41"/>
      <c r="H865" s="42"/>
      <c r="I865" s="70">
        <f t="shared" si="328"/>
        <v>0</v>
      </c>
    </row>
    <row r="866" spans="1:11" s="3" customFormat="1" hidden="1" x14ac:dyDescent="0.2">
      <c r="A866" s="36" t="s">
        <v>50</v>
      </c>
      <c r="B866" s="129" t="s">
        <v>56</v>
      </c>
      <c r="C866" s="41">
        <v>0</v>
      </c>
      <c r="D866" s="41"/>
      <c r="E866" s="41">
        <f>C866+D866</f>
        <v>0</v>
      </c>
      <c r="F866" s="41"/>
      <c r="G866" s="41"/>
      <c r="H866" s="42"/>
      <c r="I866" s="70">
        <f t="shared" si="328"/>
        <v>0</v>
      </c>
    </row>
    <row r="867" spans="1:11" hidden="1" x14ac:dyDescent="0.2">
      <c r="A867" s="59" t="s">
        <v>57</v>
      </c>
      <c r="B867" s="66" t="s">
        <v>58</v>
      </c>
      <c r="C867" s="45">
        <v>0</v>
      </c>
      <c r="D867" s="45">
        <f t="shared" ref="D867:H867" si="345">SUM(D871,D872,D873)</f>
        <v>0</v>
      </c>
      <c r="E867" s="45">
        <f t="shared" si="345"/>
        <v>0</v>
      </c>
      <c r="F867" s="45">
        <f t="shared" si="345"/>
        <v>0</v>
      </c>
      <c r="G867" s="45">
        <f t="shared" si="345"/>
        <v>0</v>
      </c>
      <c r="H867" s="46">
        <f t="shared" si="345"/>
        <v>0</v>
      </c>
      <c r="I867" s="13">
        <f t="shared" si="328"/>
        <v>0</v>
      </c>
    </row>
    <row r="868" spans="1:11" s="3" customFormat="1" hidden="1" x14ac:dyDescent="0.2">
      <c r="A868" s="65" t="s">
        <v>43</v>
      </c>
      <c r="B868" s="66"/>
      <c r="C868" s="45"/>
      <c r="D868" s="45"/>
      <c r="E868" s="45"/>
      <c r="F868" s="45"/>
      <c r="G868" s="45"/>
      <c r="H868" s="46"/>
      <c r="I868" s="70">
        <f t="shared" si="328"/>
        <v>0</v>
      </c>
    </row>
    <row r="869" spans="1:11" hidden="1" x14ac:dyDescent="0.2">
      <c r="A869" s="63" t="s">
        <v>44</v>
      </c>
      <c r="B869" s="64"/>
      <c r="C869" s="45">
        <v>0</v>
      </c>
      <c r="D869" s="45">
        <f t="shared" ref="D869:H869" si="346">D871+D872+D873-D870</f>
        <v>0</v>
      </c>
      <c r="E869" s="45">
        <f t="shared" si="346"/>
        <v>0</v>
      </c>
      <c r="F869" s="45">
        <f t="shared" si="346"/>
        <v>0</v>
      </c>
      <c r="G869" s="45">
        <f t="shared" si="346"/>
        <v>0</v>
      </c>
      <c r="H869" s="46">
        <f t="shared" si="346"/>
        <v>0</v>
      </c>
      <c r="I869" s="13">
        <f t="shared" si="328"/>
        <v>0</v>
      </c>
    </row>
    <row r="870" spans="1:11" s="3" customFormat="1" hidden="1" x14ac:dyDescent="0.2">
      <c r="A870" s="63" t="s">
        <v>45</v>
      </c>
      <c r="B870" s="64"/>
      <c r="C870" s="45">
        <v>0</v>
      </c>
      <c r="D870" s="45"/>
      <c r="E870" s="45">
        <f>C870+D870</f>
        <v>0</v>
      </c>
      <c r="F870" s="45"/>
      <c r="G870" s="45"/>
      <c r="H870" s="46"/>
      <c r="I870" s="70">
        <f t="shared" si="328"/>
        <v>0</v>
      </c>
    </row>
    <row r="871" spans="1:11" hidden="1" x14ac:dyDescent="0.2">
      <c r="A871" s="36" t="s">
        <v>46</v>
      </c>
      <c r="B871" s="129" t="s">
        <v>59</v>
      </c>
      <c r="C871" s="38">
        <v>0</v>
      </c>
      <c r="D871" s="38"/>
      <c r="E871" s="38">
        <f>C871+D871</f>
        <v>0</v>
      </c>
      <c r="F871" s="38"/>
      <c r="G871" s="38"/>
      <c r="H871" s="39"/>
      <c r="I871" s="13">
        <f t="shared" si="328"/>
        <v>0</v>
      </c>
      <c r="J871" s="8">
        <v>0.05</v>
      </c>
      <c r="K871" s="8">
        <v>0.05</v>
      </c>
    </row>
    <row r="872" spans="1:11" hidden="1" x14ac:dyDescent="0.2">
      <c r="A872" s="36" t="s">
        <v>48</v>
      </c>
      <c r="B872" s="129" t="s">
        <v>60</v>
      </c>
      <c r="C872" s="38">
        <v>0</v>
      </c>
      <c r="D872" s="38"/>
      <c r="E872" s="38">
        <f>C872+D872</f>
        <v>0</v>
      </c>
      <c r="F872" s="38"/>
      <c r="G872" s="38"/>
      <c r="H872" s="39"/>
      <c r="I872" s="13">
        <f t="shared" si="328"/>
        <v>0</v>
      </c>
      <c r="J872" s="8">
        <v>0.9</v>
      </c>
    </row>
    <row r="873" spans="1:11" s="3" customFormat="1" hidden="1" x14ac:dyDescent="0.2">
      <c r="A873" s="36" t="s">
        <v>50</v>
      </c>
      <c r="B873" s="129" t="s">
        <v>61</v>
      </c>
      <c r="C873" s="41">
        <v>0</v>
      </c>
      <c r="D873" s="41"/>
      <c r="E873" s="41">
        <f>C873+D873</f>
        <v>0</v>
      </c>
      <c r="F873" s="41"/>
      <c r="G873" s="41"/>
      <c r="H873" s="42"/>
      <c r="I873" s="70">
        <f t="shared" si="328"/>
        <v>0</v>
      </c>
    </row>
    <row r="874" spans="1:11" s="3" customFormat="1" hidden="1" x14ac:dyDescent="0.2">
      <c r="A874" s="67"/>
      <c r="B874" s="54"/>
      <c r="C874" s="41"/>
      <c r="D874" s="41"/>
      <c r="E874" s="41"/>
      <c r="F874" s="41"/>
      <c r="G874" s="41"/>
      <c r="H874" s="42"/>
      <c r="I874" s="70">
        <f t="shared" si="328"/>
        <v>0</v>
      </c>
    </row>
    <row r="875" spans="1:11" s="3" customFormat="1" hidden="1" x14ac:dyDescent="0.2">
      <c r="A875" s="47" t="s">
        <v>62</v>
      </c>
      <c r="B875" s="66" t="s">
        <v>63</v>
      </c>
      <c r="C875" s="45">
        <v>0</v>
      </c>
      <c r="D875" s="45"/>
      <c r="E875" s="45">
        <f>C875+D875</f>
        <v>0</v>
      </c>
      <c r="F875" s="45"/>
      <c r="G875" s="45"/>
      <c r="H875" s="46"/>
      <c r="I875" s="70">
        <f t="shared" si="328"/>
        <v>0</v>
      </c>
    </row>
    <row r="876" spans="1:11" s="3" customFormat="1" hidden="1" x14ac:dyDescent="0.2">
      <c r="A876" s="67"/>
      <c r="B876" s="54"/>
      <c r="C876" s="41"/>
      <c r="D876" s="41"/>
      <c r="E876" s="41"/>
      <c r="F876" s="41"/>
      <c r="G876" s="41"/>
      <c r="H876" s="42"/>
      <c r="I876" s="70">
        <f t="shared" ref="I876:I877" si="347">SUM(E876:H876)</f>
        <v>0</v>
      </c>
    </row>
    <row r="877" spans="1:11" s="3" customFormat="1" hidden="1" x14ac:dyDescent="0.2">
      <c r="A877" s="47" t="s">
        <v>103</v>
      </c>
      <c r="B877" s="66" t="s">
        <v>104</v>
      </c>
      <c r="C877" s="45">
        <v>0</v>
      </c>
      <c r="D877" s="45"/>
      <c r="E877" s="45">
        <f>C877+D877</f>
        <v>0</v>
      </c>
      <c r="F877" s="45"/>
      <c r="G877" s="45"/>
      <c r="H877" s="46"/>
      <c r="I877" s="70">
        <f t="shared" si="347"/>
        <v>0</v>
      </c>
    </row>
    <row r="878" spans="1:11" s="3" customFormat="1" hidden="1" x14ac:dyDescent="0.2">
      <c r="A878" s="67"/>
      <c r="B878" s="54"/>
      <c r="C878" s="41"/>
      <c r="D878" s="41"/>
      <c r="E878" s="41"/>
      <c r="F878" s="41"/>
      <c r="G878" s="41"/>
      <c r="H878" s="42"/>
      <c r="I878" s="70">
        <f t="shared" si="328"/>
        <v>0</v>
      </c>
    </row>
    <row r="879" spans="1:11" s="3" customFormat="1" hidden="1" x14ac:dyDescent="0.2">
      <c r="A879" s="47" t="s">
        <v>64</v>
      </c>
      <c r="B879" s="66"/>
      <c r="C879" s="45">
        <v>0</v>
      </c>
      <c r="D879" s="45">
        <f t="shared" ref="D879:H879" si="348">D830-D848</f>
        <v>0</v>
      </c>
      <c r="E879" s="45">
        <f t="shared" si="348"/>
        <v>0</v>
      </c>
      <c r="F879" s="45">
        <f t="shared" si="348"/>
        <v>0</v>
      </c>
      <c r="G879" s="45">
        <f t="shared" si="348"/>
        <v>0</v>
      </c>
      <c r="H879" s="46">
        <f t="shared" si="348"/>
        <v>0</v>
      </c>
      <c r="I879" s="70">
        <f t="shared" si="328"/>
        <v>0</v>
      </c>
    </row>
    <row r="880" spans="1:11" s="2" customFormat="1" ht="38.25" hidden="1" x14ac:dyDescent="0.2">
      <c r="A880" s="94" t="s">
        <v>96</v>
      </c>
      <c r="B880" s="95"/>
      <c r="C880" s="96">
        <v>0</v>
      </c>
      <c r="D880" s="96">
        <f t="shared" ref="D880:H880" si="349">D881</f>
        <v>0</v>
      </c>
      <c r="E880" s="96">
        <f t="shared" si="349"/>
        <v>0</v>
      </c>
      <c r="F880" s="96">
        <f t="shared" si="349"/>
        <v>0</v>
      </c>
      <c r="G880" s="96">
        <f t="shared" si="349"/>
        <v>0</v>
      </c>
      <c r="H880" s="97">
        <f t="shared" si="349"/>
        <v>0</v>
      </c>
      <c r="I880" s="69">
        <f t="shared" si="328"/>
        <v>0</v>
      </c>
    </row>
    <row r="881" spans="1:9" hidden="1" x14ac:dyDescent="0.2">
      <c r="A881" s="90" t="s">
        <v>70</v>
      </c>
      <c r="B881" s="91"/>
      <c r="C881" s="92">
        <v>0</v>
      </c>
      <c r="D881" s="92">
        <f t="shared" ref="D881:H881" si="350">SUM(D882,D883,D884,D885)</f>
        <v>0</v>
      </c>
      <c r="E881" s="92">
        <f t="shared" si="350"/>
        <v>0</v>
      </c>
      <c r="F881" s="92">
        <f t="shared" si="350"/>
        <v>0</v>
      </c>
      <c r="G881" s="92">
        <f t="shared" si="350"/>
        <v>0</v>
      </c>
      <c r="H881" s="93">
        <f t="shared" si="350"/>
        <v>0</v>
      </c>
      <c r="I881" s="13">
        <f t="shared" si="328"/>
        <v>0</v>
      </c>
    </row>
    <row r="882" spans="1:9" hidden="1" x14ac:dyDescent="0.2">
      <c r="A882" s="36" t="s">
        <v>9</v>
      </c>
      <c r="B882" s="37"/>
      <c r="C882" s="38">
        <v>0</v>
      </c>
      <c r="D882" s="38"/>
      <c r="E882" s="38">
        <f>SUM(C882,D882)</f>
        <v>0</v>
      </c>
      <c r="F882" s="38"/>
      <c r="G882" s="38"/>
      <c r="H882" s="39"/>
      <c r="I882" s="13">
        <f t="shared" si="328"/>
        <v>0</v>
      </c>
    </row>
    <row r="883" spans="1:9" s="3" customFormat="1" hidden="1" x14ac:dyDescent="0.2">
      <c r="A883" s="36" t="s">
        <v>10</v>
      </c>
      <c r="B883" s="40"/>
      <c r="C883" s="41">
        <v>0</v>
      </c>
      <c r="D883" s="41"/>
      <c r="E883" s="41">
        <f>SUM(C883,D883)</f>
        <v>0</v>
      </c>
      <c r="F883" s="41"/>
      <c r="G883" s="41"/>
      <c r="H883" s="42"/>
      <c r="I883" s="70">
        <f t="shared" si="328"/>
        <v>0</v>
      </c>
    </row>
    <row r="884" spans="1:9" s="3" customFormat="1" ht="38.25" hidden="1" x14ac:dyDescent="0.2">
      <c r="A884" s="36" t="s">
        <v>11</v>
      </c>
      <c r="B884" s="37">
        <v>420269</v>
      </c>
      <c r="C884" s="41">
        <v>0</v>
      </c>
      <c r="D884" s="41"/>
      <c r="E884" s="41">
        <f>SUM(C884,D884)</f>
        <v>0</v>
      </c>
      <c r="F884" s="41"/>
      <c r="G884" s="41"/>
      <c r="H884" s="42"/>
      <c r="I884" s="70">
        <f t="shared" ref="I884:I949" si="351">SUM(E884:H884)</f>
        <v>0</v>
      </c>
    </row>
    <row r="885" spans="1:9" s="3" customFormat="1" ht="25.5" hidden="1" x14ac:dyDescent="0.2">
      <c r="A885" s="43" t="s">
        <v>12</v>
      </c>
      <c r="B885" s="44" t="s">
        <v>13</v>
      </c>
      <c r="C885" s="45">
        <v>0</v>
      </c>
      <c r="D885" s="45">
        <f t="shared" ref="D885:H885" si="352">SUM(D886,D890,D894)</f>
        <v>0</v>
      </c>
      <c r="E885" s="45">
        <f t="shared" si="352"/>
        <v>0</v>
      </c>
      <c r="F885" s="45">
        <f t="shared" si="352"/>
        <v>0</v>
      </c>
      <c r="G885" s="45">
        <f t="shared" si="352"/>
        <v>0</v>
      </c>
      <c r="H885" s="46">
        <f t="shared" si="352"/>
        <v>0</v>
      </c>
      <c r="I885" s="70">
        <f t="shared" si="351"/>
        <v>0</v>
      </c>
    </row>
    <row r="886" spans="1:9" s="3" customFormat="1" hidden="1" x14ac:dyDescent="0.2">
      <c r="A886" s="47" t="s">
        <v>14</v>
      </c>
      <c r="B886" s="48" t="s">
        <v>15</v>
      </c>
      <c r="C886" s="45">
        <v>0</v>
      </c>
      <c r="D886" s="45">
        <f t="shared" ref="D886:H886" si="353">SUM(D887:D889)</f>
        <v>0</v>
      </c>
      <c r="E886" s="45">
        <f t="shared" si="353"/>
        <v>0</v>
      </c>
      <c r="F886" s="45">
        <f t="shared" si="353"/>
        <v>0</v>
      </c>
      <c r="G886" s="45">
        <f t="shared" si="353"/>
        <v>0</v>
      </c>
      <c r="H886" s="46">
        <f t="shared" si="353"/>
        <v>0</v>
      </c>
      <c r="I886" s="70">
        <f t="shared" si="351"/>
        <v>0</v>
      </c>
    </row>
    <row r="887" spans="1:9" s="3" customFormat="1" hidden="1" x14ac:dyDescent="0.2">
      <c r="A887" s="49" t="s">
        <v>16</v>
      </c>
      <c r="B887" s="50" t="s">
        <v>17</v>
      </c>
      <c r="C887" s="41">
        <v>0</v>
      </c>
      <c r="D887" s="41"/>
      <c r="E887" s="41">
        <f>SUM(C887,D887)</f>
        <v>0</v>
      </c>
      <c r="F887" s="41"/>
      <c r="G887" s="41"/>
      <c r="H887" s="42"/>
      <c r="I887" s="70">
        <f t="shared" si="351"/>
        <v>0</v>
      </c>
    </row>
    <row r="888" spans="1:9" s="3" customFormat="1" hidden="1" x14ac:dyDescent="0.2">
      <c r="A888" s="49" t="s">
        <v>18</v>
      </c>
      <c r="B888" s="51" t="s">
        <v>19</v>
      </c>
      <c r="C888" s="41">
        <v>0</v>
      </c>
      <c r="D888" s="41"/>
      <c r="E888" s="41">
        <f>SUM(C888,D888)</f>
        <v>0</v>
      </c>
      <c r="F888" s="41"/>
      <c r="G888" s="41"/>
      <c r="H888" s="42"/>
      <c r="I888" s="70">
        <f t="shared" si="351"/>
        <v>0</v>
      </c>
    </row>
    <row r="889" spans="1:9" s="3" customFormat="1" hidden="1" x14ac:dyDescent="0.2">
      <c r="A889" s="49" t="s">
        <v>20</v>
      </c>
      <c r="B889" s="51" t="s">
        <v>21</v>
      </c>
      <c r="C889" s="41">
        <v>0</v>
      </c>
      <c r="D889" s="41"/>
      <c r="E889" s="41">
        <f>SUM(C889,D889)</f>
        <v>0</v>
      </c>
      <c r="F889" s="41"/>
      <c r="G889" s="41"/>
      <c r="H889" s="42"/>
      <c r="I889" s="70">
        <f t="shared" si="351"/>
        <v>0</v>
      </c>
    </row>
    <row r="890" spans="1:9" s="3" customFormat="1" hidden="1" x14ac:dyDescent="0.2">
      <c r="A890" s="47" t="s">
        <v>22</v>
      </c>
      <c r="B890" s="52" t="s">
        <v>23</v>
      </c>
      <c r="C890" s="45">
        <v>0</v>
      </c>
      <c r="D890" s="45">
        <f t="shared" ref="D890:H890" si="354">SUM(D891:D893)</f>
        <v>0</v>
      </c>
      <c r="E890" s="45">
        <f t="shared" si="354"/>
        <v>0</v>
      </c>
      <c r="F890" s="45">
        <f t="shared" si="354"/>
        <v>0</v>
      </c>
      <c r="G890" s="45">
        <f t="shared" si="354"/>
        <v>0</v>
      </c>
      <c r="H890" s="46">
        <f t="shared" si="354"/>
        <v>0</v>
      </c>
      <c r="I890" s="70">
        <f t="shared" si="351"/>
        <v>0</v>
      </c>
    </row>
    <row r="891" spans="1:9" s="3" customFormat="1" hidden="1" x14ac:dyDescent="0.2">
      <c r="A891" s="49" t="s">
        <v>16</v>
      </c>
      <c r="B891" s="51" t="s">
        <v>24</v>
      </c>
      <c r="C891" s="41">
        <v>0</v>
      </c>
      <c r="D891" s="41"/>
      <c r="E891" s="41">
        <f>SUM(C891,D891)</f>
        <v>0</v>
      </c>
      <c r="F891" s="41"/>
      <c r="G891" s="41"/>
      <c r="H891" s="42"/>
      <c r="I891" s="70">
        <f t="shared" si="351"/>
        <v>0</v>
      </c>
    </row>
    <row r="892" spans="1:9" s="3" customFormat="1" hidden="1" x14ac:dyDescent="0.2">
      <c r="A892" s="49" t="s">
        <v>18</v>
      </c>
      <c r="B892" s="51" t="s">
        <v>25</v>
      </c>
      <c r="C892" s="41">
        <v>0</v>
      </c>
      <c r="D892" s="41"/>
      <c r="E892" s="41">
        <f>SUM(C892,D892)</f>
        <v>0</v>
      </c>
      <c r="F892" s="41"/>
      <c r="G892" s="41"/>
      <c r="H892" s="42"/>
      <c r="I892" s="70">
        <f t="shared" si="351"/>
        <v>0</v>
      </c>
    </row>
    <row r="893" spans="1:9" s="3" customFormat="1" hidden="1" x14ac:dyDescent="0.2">
      <c r="A893" s="49" t="s">
        <v>20</v>
      </c>
      <c r="B893" s="51" t="s">
        <v>26</v>
      </c>
      <c r="C893" s="41">
        <v>0</v>
      </c>
      <c r="D893" s="41"/>
      <c r="E893" s="41">
        <f>SUM(C893,D893)</f>
        <v>0</v>
      </c>
      <c r="F893" s="41"/>
      <c r="G893" s="41"/>
      <c r="H893" s="42"/>
      <c r="I893" s="70">
        <f t="shared" si="351"/>
        <v>0</v>
      </c>
    </row>
    <row r="894" spans="1:9" s="3" customFormat="1" hidden="1" x14ac:dyDescent="0.2">
      <c r="A894" s="47" t="s">
        <v>27</v>
      </c>
      <c r="B894" s="52" t="s">
        <v>28</v>
      </c>
      <c r="C894" s="45">
        <v>0</v>
      </c>
      <c r="D894" s="45">
        <f t="shared" ref="D894:H894" si="355">SUM(D895:D897)</f>
        <v>0</v>
      </c>
      <c r="E894" s="45">
        <f t="shared" si="355"/>
        <v>0</v>
      </c>
      <c r="F894" s="45">
        <f t="shared" si="355"/>
        <v>0</v>
      </c>
      <c r="G894" s="45">
        <f t="shared" si="355"/>
        <v>0</v>
      </c>
      <c r="H894" s="46">
        <f t="shared" si="355"/>
        <v>0</v>
      </c>
      <c r="I894" s="70">
        <f t="shared" si="351"/>
        <v>0</v>
      </c>
    </row>
    <row r="895" spans="1:9" s="3" customFormat="1" hidden="1" x14ac:dyDescent="0.2">
      <c r="A895" s="49" t="s">
        <v>16</v>
      </c>
      <c r="B895" s="51" t="s">
        <v>29</v>
      </c>
      <c r="C895" s="41">
        <v>0</v>
      </c>
      <c r="D895" s="41"/>
      <c r="E895" s="41">
        <f>SUM(C895,D895)</f>
        <v>0</v>
      </c>
      <c r="F895" s="41"/>
      <c r="G895" s="41"/>
      <c r="H895" s="42"/>
      <c r="I895" s="70">
        <f t="shared" si="351"/>
        <v>0</v>
      </c>
    </row>
    <row r="896" spans="1:9" s="3" customFormat="1" hidden="1" x14ac:dyDescent="0.2">
      <c r="A896" s="49" t="s">
        <v>18</v>
      </c>
      <c r="B896" s="51" t="s">
        <v>30</v>
      </c>
      <c r="C896" s="41">
        <v>0</v>
      </c>
      <c r="D896" s="41"/>
      <c r="E896" s="41">
        <f>SUM(C896,D896)</f>
        <v>0</v>
      </c>
      <c r="F896" s="41"/>
      <c r="G896" s="41"/>
      <c r="H896" s="42"/>
      <c r="I896" s="70">
        <f t="shared" si="351"/>
        <v>0</v>
      </c>
    </row>
    <row r="897" spans="1:9" s="3" customFormat="1" hidden="1" x14ac:dyDescent="0.2">
      <c r="A897" s="49" t="s">
        <v>20</v>
      </c>
      <c r="B897" s="51" t="s">
        <v>31</v>
      </c>
      <c r="C897" s="41">
        <v>0</v>
      </c>
      <c r="D897" s="41"/>
      <c r="E897" s="41">
        <f>SUM(C897,D897)</f>
        <v>0</v>
      </c>
      <c r="F897" s="41"/>
      <c r="G897" s="41"/>
      <c r="H897" s="42"/>
      <c r="I897" s="70">
        <f t="shared" si="351"/>
        <v>0</v>
      </c>
    </row>
    <row r="898" spans="1:9" hidden="1" x14ac:dyDescent="0.2">
      <c r="A898" s="90" t="s">
        <v>67</v>
      </c>
      <c r="B898" s="91"/>
      <c r="C898" s="92">
        <v>0</v>
      </c>
      <c r="D898" s="92">
        <f t="shared" ref="D898:H898" si="356">SUM(D899,D902,D925,D927)</f>
        <v>0</v>
      </c>
      <c r="E898" s="92">
        <f t="shared" si="356"/>
        <v>0</v>
      </c>
      <c r="F898" s="92">
        <f t="shared" si="356"/>
        <v>0</v>
      </c>
      <c r="G898" s="92">
        <f t="shared" si="356"/>
        <v>0</v>
      </c>
      <c r="H898" s="93">
        <f t="shared" si="356"/>
        <v>0</v>
      </c>
      <c r="I898" s="13">
        <f t="shared" si="351"/>
        <v>0</v>
      </c>
    </row>
    <row r="899" spans="1:9" hidden="1" x14ac:dyDescent="0.2">
      <c r="A899" s="59" t="s">
        <v>33</v>
      </c>
      <c r="B899" s="60">
        <v>20</v>
      </c>
      <c r="C899" s="45">
        <v>0</v>
      </c>
      <c r="D899" s="45">
        <f t="shared" ref="D899:H899" si="357">SUM(D900)</f>
        <v>0</v>
      </c>
      <c r="E899" s="45">
        <f t="shared" si="357"/>
        <v>0</v>
      </c>
      <c r="F899" s="45">
        <f t="shared" si="357"/>
        <v>0</v>
      </c>
      <c r="G899" s="45">
        <f t="shared" si="357"/>
        <v>0</v>
      </c>
      <c r="H899" s="46">
        <f t="shared" si="357"/>
        <v>0</v>
      </c>
      <c r="I899" s="13">
        <f t="shared" si="351"/>
        <v>0</v>
      </c>
    </row>
    <row r="900" spans="1:9" hidden="1" x14ac:dyDescent="0.2">
      <c r="A900" s="49" t="s">
        <v>68</v>
      </c>
      <c r="B900" s="127" t="s">
        <v>35</v>
      </c>
      <c r="C900" s="38">
        <v>0</v>
      </c>
      <c r="D900" s="38"/>
      <c r="E900" s="38">
        <f>C900+D900</f>
        <v>0</v>
      </c>
      <c r="F900" s="38"/>
      <c r="G900" s="38"/>
      <c r="H900" s="39"/>
      <c r="I900" s="13">
        <f t="shared" si="351"/>
        <v>0</v>
      </c>
    </row>
    <row r="901" spans="1:9" s="3" customFormat="1" hidden="1" x14ac:dyDescent="0.2">
      <c r="A901" s="49"/>
      <c r="B901" s="50"/>
      <c r="C901" s="41"/>
      <c r="D901" s="41"/>
      <c r="E901" s="41"/>
      <c r="F901" s="41"/>
      <c r="G901" s="41"/>
      <c r="H901" s="42"/>
      <c r="I901" s="70">
        <f t="shared" si="351"/>
        <v>0</v>
      </c>
    </row>
    <row r="902" spans="1:9" ht="25.5" hidden="1" x14ac:dyDescent="0.2">
      <c r="A902" s="59" t="s">
        <v>40</v>
      </c>
      <c r="B902" s="61">
        <v>58</v>
      </c>
      <c r="C902" s="45">
        <v>0</v>
      </c>
      <c r="D902" s="45">
        <f t="shared" ref="D902:H902" si="358">SUM(D903,D910,D917)</f>
        <v>0</v>
      </c>
      <c r="E902" s="45">
        <f t="shared" si="358"/>
        <v>0</v>
      </c>
      <c r="F902" s="45">
        <f t="shared" si="358"/>
        <v>0</v>
      </c>
      <c r="G902" s="45">
        <f t="shared" si="358"/>
        <v>0</v>
      </c>
      <c r="H902" s="46">
        <f t="shared" si="358"/>
        <v>0</v>
      </c>
      <c r="I902" s="13">
        <f t="shared" si="351"/>
        <v>0</v>
      </c>
    </row>
    <row r="903" spans="1:9" s="3" customFormat="1" hidden="1" x14ac:dyDescent="0.2">
      <c r="A903" s="59" t="s">
        <v>41</v>
      </c>
      <c r="B903" s="62" t="s">
        <v>42</v>
      </c>
      <c r="C903" s="45">
        <v>0</v>
      </c>
      <c r="D903" s="45">
        <f t="shared" ref="D903:H903" si="359">SUM(D907,D908,D909)</f>
        <v>0</v>
      </c>
      <c r="E903" s="45">
        <f t="shared" si="359"/>
        <v>0</v>
      </c>
      <c r="F903" s="45">
        <f t="shared" si="359"/>
        <v>0</v>
      </c>
      <c r="G903" s="45">
        <f t="shared" si="359"/>
        <v>0</v>
      </c>
      <c r="H903" s="46">
        <f t="shared" si="359"/>
        <v>0</v>
      </c>
      <c r="I903" s="70">
        <f t="shared" si="351"/>
        <v>0</v>
      </c>
    </row>
    <row r="904" spans="1:9" s="3" customFormat="1" hidden="1" x14ac:dyDescent="0.2">
      <c r="A904" s="63" t="s">
        <v>43</v>
      </c>
      <c r="B904" s="64"/>
      <c r="C904" s="45"/>
      <c r="D904" s="45"/>
      <c r="E904" s="45"/>
      <c r="F904" s="45"/>
      <c r="G904" s="45"/>
      <c r="H904" s="46"/>
      <c r="I904" s="70">
        <f t="shared" si="351"/>
        <v>0</v>
      </c>
    </row>
    <row r="905" spans="1:9" s="3" customFormat="1" hidden="1" x14ac:dyDescent="0.2">
      <c r="A905" s="63" t="s">
        <v>44</v>
      </c>
      <c r="B905" s="64"/>
      <c r="C905" s="45">
        <v>0</v>
      </c>
      <c r="D905" s="45">
        <f t="shared" ref="D905:H905" si="360">D907+D908+D909-D906</f>
        <v>0</v>
      </c>
      <c r="E905" s="45">
        <f t="shared" si="360"/>
        <v>0</v>
      </c>
      <c r="F905" s="45">
        <f t="shared" si="360"/>
        <v>0</v>
      </c>
      <c r="G905" s="45">
        <f t="shared" si="360"/>
        <v>0</v>
      </c>
      <c r="H905" s="46">
        <f t="shared" si="360"/>
        <v>0</v>
      </c>
      <c r="I905" s="70">
        <f t="shared" si="351"/>
        <v>0</v>
      </c>
    </row>
    <row r="906" spans="1:9" s="3" customFormat="1" hidden="1" x14ac:dyDescent="0.2">
      <c r="A906" s="63" t="s">
        <v>45</v>
      </c>
      <c r="B906" s="64"/>
      <c r="C906" s="45">
        <v>0</v>
      </c>
      <c r="D906" s="45"/>
      <c r="E906" s="45">
        <f>C906+D906</f>
        <v>0</v>
      </c>
      <c r="F906" s="45"/>
      <c r="G906" s="45"/>
      <c r="H906" s="46"/>
      <c r="I906" s="70">
        <f t="shared" si="351"/>
        <v>0</v>
      </c>
    </row>
    <row r="907" spans="1:9" s="3" customFormat="1" hidden="1" x14ac:dyDescent="0.2">
      <c r="A907" s="36" t="s">
        <v>46</v>
      </c>
      <c r="B907" s="128" t="s">
        <v>47</v>
      </c>
      <c r="C907" s="41">
        <v>0</v>
      </c>
      <c r="D907" s="41"/>
      <c r="E907" s="41">
        <f>C907+D907</f>
        <v>0</v>
      </c>
      <c r="F907" s="41"/>
      <c r="G907" s="41"/>
      <c r="H907" s="42"/>
      <c r="I907" s="70">
        <f t="shared" si="351"/>
        <v>0</v>
      </c>
    </row>
    <row r="908" spans="1:9" s="3" customFormat="1" hidden="1" x14ac:dyDescent="0.2">
      <c r="A908" s="36" t="s">
        <v>48</v>
      </c>
      <c r="B908" s="128" t="s">
        <v>49</v>
      </c>
      <c r="C908" s="41">
        <v>0</v>
      </c>
      <c r="D908" s="41"/>
      <c r="E908" s="41">
        <f>C908+D908</f>
        <v>0</v>
      </c>
      <c r="F908" s="41"/>
      <c r="G908" s="41"/>
      <c r="H908" s="42"/>
      <c r="I908" s="70">
        <f t="shared" si="351"/>
        <v>0</v>
      </c>
    </row>
    <row r="909" spans="1:9" s="3" customFormat="1" hidden="1" x14ac:dyDescent="0.2">
      <c r="A909" s="36" t="s">
        <v>50</v>
      </c>
      <c r="B909" s="129" t="s">
        <v>51</v>
      </c>
      <c r="C909" s="41">
        <v>0</v>
      </c>
      <c r="D909" s="41"/>
      <c r="E909" s="41">
        <f>C909+D909</f>
        <v>0</v>
      </c>
      <c r="F909" s="41"/>
      <c r="G909" s="41"/>
      <c r="H909" s="42"/>
      <c r="I909" s="70">
        <f t="shared" si="351"/>
        <v>0</v>
      </c>
    </row>
    <row r="910" spans="1:9" s="3" customFormat="1" hidden="1" x14ac:dyDescent="0.2">
      <c r="A910" s="59" t="s">
        <v>52</v>
      </c>
      <c r="B910" s="60" t="s">
        <v>53</v>
      </c>
      <c r="C910" s="45">
        <v>0</v>
      </c>
      <c r="D910" s="45">
        <f t="shared" ref="D910:H910" si="361">SUM(D914,D915,D916)</f>
        <v>0</v>
      </c>
      <c r="E910" s="45">
        <f t="shared" si="361"/>
        <v>0</v>
      </c>
      <c r="F910" s="45">
        <f t="shared" si="361"/>
        <v>0</v>
      </c>
      <c r="G910" s="45">
        <f t="shared" si="361"/>
        <v>0</v>
      </c>
      <c r="H910" s="46">
        <f t="shared" si="361"/>
        <v>0</v>
      </c>
      <c r="I910" s="70">
        <f t="shared" si="351"/>
        <v>0</v>
      </c>
    </row>
    <row r="911" spans="1:9" s="3" customFormat="1" hidden="1" x14ac:dyDescent="0.2">
      <c r="A911" s="65" t="s">
        <v>43</v>
      </c>
      <c r="B911" s="60"/>
      <c r="C911" s="45"/>
      <c r="D911" s="45"/>
      <c r="E911" s="45"/>
      <c r="F911" s="45"/>
      <c r="G911" s="45"/>
      <c r="H911" s="46"/>
      <c r="I911" s="70">
        <f t="shared" si="351"/>
        <v>0</v>
      </c>
    </row>
    <row r="912" spans="1:9" s="3" customFormat="1" hidden="1" x14ac:dyDescent="0.2">
      <c r="A912" s="63" t="s">
        <v>44</v>
      </c>
      <c r="B912" s="64"/>
      <c r="C912" s="45">
        <v>0</v>
      </c>
      <c r="D912" s="45">
        <f t="shared" ref="D912:H912" si="362">D914+D915+D916-D913</f>
        <v>0</v>
      </c>
      <c r="E912" s="45">
        <f t="shared" si="362"/>
        <v>0</v>
      </c>
      <c r="F912" s="45">
        <f t="shared" si="362"/>
        <v>0</v>
      </c>
      <c r="G912" s="45">
        <f t="shared" si="362"/>
        <v>0</v>
      </c>
      <c r="H912" s="46">
        <f t="shared" si="362"/>
        <v>0</v>
      </c>
      <c r="I912" s="70">
        <f t="shared" si="351"/>
        <v>0</v>
      </c>
    </row>
    <row r="913" spans="1:11" s="3" customFormat="1" hidden="1" x14ac:dyDescent="0.2">
      <c r="A913" s="63" t="s">
        <v>45</v>
      </c>
      <c r="B913" s="64"/>
      <c r="C913" s="45">
        <v>0</v>
      </c>
      <c r="D913" s="45"/>
      <c r="E913" s="45">
        <f>C913+D913</f>
        <v>0</v>
      </c>
      <c r="F913" s="45"/>
      <c r="G913" s="45"/>
      <c r="H913" s="46"/>
      <c r="I913" s="70">
        <f t="shared" si="351"/>
        <v>0</v>
      </c>
    </row>
    <row r="914" spans="1:11" s="3" customFormat="1" hidden="1" x14ac:dyDescent="0.2">
      <c r="A914" s="36" t="s">
        <v>46</v>
      </c>
      <c r="B914" s="129" t="s">
        <v>54</v>
      </c>
      <c r="C914" s="41">
        <v>0</v>
      </c>
      <c r="D914" s="41"/>
      <c r="E914" s="41">
        <f>C914+D914</f>
        <v>0</v>
      </c>
      <c r="F914" s="41"/>
      <c r="G914" s="41"/>
      <c r="H914" s="42"/>
      <c r="I914" s="70">
        <f t="shared" si="351"/>
        <v>0</v>
      </c>
    </row>
    <row r="915" spans="1:11" s="3" customFormat="1" hidden="1" x14ac:dyDescent="0.2">
      <c r="A915" s="36" t="s">
        <v>48</v>
      </c>
      <c r="B915" s="129" t="s">
        <v>55</v>
      </c>
      <c r="C915" s="41">
        <v>0</v>
      </c>
      <c r="D915" s="41"/>
      <c r="E915" s="41">
        <f>C915+D915</f>
        <v>0</v>
      </c>
      <c r="F915" s="41"/>
      <c r="G915" s="41"/>
      <c r="H915" s="42"/>
      <c r="I915" s="70">
        <f t="shared" si="351"/>
        <v>0</v>
      </c>
    </row>
    <row r="916" spans="1:11" s="3" customFormat="1" hidden="1" x14ac:dyDescent="0.2">
      <c r="A916" s="36" t="s">
        <v>50</v>
      </c>
      <c r="B916" s="129" t="s">
        <v>56</v>
      </c>
      <c r="C916" s="41">
        <v>0</v>
      </c>
      <c r="D916" s="41"/>
      <c r="E916" s="41">
        <f>C916+D916</f>
        <v>0</v>
      </c>
      <c r="F916" s="41"/>
      <c r="G916" s="41"/>
      <c r="H916" s="42"/>
      <c r="I916" s="70">
        <f t="shared" si="351"/>
        <v>0</v>
      </c>
    </row>
    <row r="917" spans="1:11" hidden="1" x14ac:dyDescent="0.2">
      <c r="A917" s="59" t="s">
        <v>57</v>
      </c>
      <c r="B917" s="66" t="s">
        <v>58</v>
      </c>
      <c r="C917" s="45">
        <v>0</v>
      </c>
      <c r="D917" s="45">
        <f t="shared" ref="D917:H917" si="363">SUM(D921,D922,D923)</f>
        <v>0</v>
      </c>
      <c r="E917" s="45">
        <f t="shared" si="363"/>
        <v>0</v>
      </c>
      <c r="F917" s="45">
        <f t="shared" si="363"/>
        <v>0</v>
      </c>
      <c r="G917" s="45">
        <f t="shared" si="363"/>
        <v>0</v>
      </c>
      <c r="H917" s="46">
        <f t="shared" si="363"/>
        <v>0</v>
      </c>
      <c r="I917" s="13">
        <f t="shared" si="351"/>
        <v>0</v>
      </c>
    </row>
    <row r="918" spans="1:11" s="3" customFormat="1" hidden="1" x14ac:dyDescent="0.2">
      <c r="A918" s="65" t="s">
        <v>43</v>
      </c>
      <c r="B918" s="66"/>
      <c r="C918" s="45"/>
      <c r="D918" s="45"/>
      <c r="E918" s="45"/>
      <c r="F918" s="45"/>
      <c r="G918" s="45"/>
      <c r="H918" s="46"/>
      <c r="I918" s="70">
        <f t="shared" si="351"/>
        <v>0</v>
      </c>
    </row>
    <row r="919" spans="1:11" s="6" customFormat="1" hidden="1" x14ac:dyDescent="0.2">
      <c r="A919" s="63" t="s">
        <v>44</v>
      </c>
      <c r="B919" s="64"/>
      <c r="C919" s="109">
        <v>0</v>
      </c>
      <c r="D919" s="109">
        <f t="shared" ref="D919:H919" si="364">D921+D922+D923-D920</f>
        <v>0</v>
      </c>
      <c r="E919" s="109">
        <f t="shared" si="364"/>
        <v>0</v>
      </c>
      <c r="F919" s="109">
        <f t="shared" si="364"/>
        <v>0</v>
      </c>
      <c r="G919" s="109">
        <f t="shared" si="364"/>
        <v>0</v>
      </c>
      <c r="H919" s="110">
        <f t="shared" si="364"/>
        <v>0</v>
      </c>
      <c r="I919" s="102">
        <f t="shared" si="351"/>
        <v>0</v>
      </c>
    </row>
    <row r="920" spans="1:11" s="5" customFormat="1" hidden="1" x14ac:dyDescent="0.2">
      <c r="A920" s="63" t="s">
        <v>45</v>
      </c>
      <c r="B920" s="64"/>
      <c r="C920" s="109">
        <v>0</v>
      </c>
      <c r="D920" s="109"/>
      <c r="E920" s="109">
        <f>C920+D920</f>
        <v>0</v>
      </c>
      <c r="F920" s="109"/>
      <c r="G920" s="109"/>
      <c r="H920" s="110"/>
      <c r="I920" s="89">
        <f t="shared" si="351"/>
        <v>0</v>
      </c>
    </row>
    <row r="921" spans="1:11" hidden="1" x14ac:dyDescent="0.2">
      <c r="A921" s="36" t="s">
        <v>46</v>
      </c>
      <c r="B921" s="129" t="s">
        <v>59</v>
      </c>
      <c r="C921" s="38">
        <v>0</v>
      </c>
      <c r="D921" s="38"/>
      <c r="E921" s="38">
        <f>C921+D921</f>
        <v>0</v>
      </c>
      <c r="F921" s="38"/>
      <c r="G921" s="38"/>
      <c r="H921" s="39"/>
      <c r="I921" s="13">
        <f t="shared" si="351"/>
        <v>0</v>
      </c>
      <c r="J921" s="8">
        <v>0.05</v>
      </c>
      <c r="K921" s="8">
        <v>0.05</v>
      </c>
    </row>
    <row r="922" spans="1:11" hidden="1" x14ac:dyDescent="0.2">
      <c r="A922" s="36" t="s">
        <v>48</v>
      </c>
      <c r="B922" s="129" t="s">
        <v>60</v>
      </c>
      <c r="C922" s="38">
        <v>0</v>
      </c>
      <c r="D922" s="38"/>
      <c r="E922" s="38">
        <f>C922+D922</f>
        <v>0</v>
      </c>
      <c r="F922" s="38"/>
      <c r="G922" s="38"/>
      <c r="H922" s="39"/>
      <c r="I922" s="13">
        <f t="shared" si="351"/>
        <v>0</v>
      </c>
      <c r="J922" s="8">
        <v>0.9</v>
      </c>
    </row>
    <row r="923" spans="1:11" s="3" customFormat="1" hidden="1" x14ac:dyDescent="0.2">
      <c r="A923" s="36" t="s">
        <v>50</v>
      </c>
      <c r="B923" s="129" t="s">
        <v>61</v>
      </c>
      <c r="C923" s="41">
        <v>0</v>
      </c>
      <c r="D923" s="41"/>
      <c r="E923" s="41">
        <f>C923+D923</f>
        <v>0</v>
      </c>
      <c r="F923" s="41"/>
      <c r="G923" s="41"/>
      <c r="H923" s="42"/>
      <c r="I923" s="70">
        <f t="shared" si="351"/>
        <v>0</v>
      </c>
    </row>
    <row r="924" spans="1:11" s="3" customFormat="1" hidden="1" x14ac:dyDescent="0.2">
      <c r="A924" s="67"/>
      <c r="B924" s="54"/>
      <c r="C924" s="41"/>
      <c r="D924" s="41"/>
      <c r="E924" s="41"/>
      <c r="F924" s="41"/>
      <c r="G924" s="41"/>
      <c r="H924" s="42"/>
      <c r="I924" s="70">
        <f t="shared" si="351"/>
        <v>0</v>
      </c>
    </row>
    <row r="925" spans="1:11" s="3" customFormat="1" hidden="1" x14ac:dyDescent="0.2">
      <c r="A925" s="47" t="s">
        <v>62</v>
      </c>
      <c r="B925" s="66" t="s">
        <v>63</v>
      </c>
      <c r="C925" s="45">
        <v>0</v>
      </c>
      <c r="D925" s="45"/>
      <c r="E925" s="45">
        <f>C925+D925</f>
        <v>0</v>
      </c>
      <c r="F925" s="45"/>
      <c r="G925" s="45"/>
      <c r="H925" s="46"/>
      <c r="I925" s="70">
        <f t="shared" si="351"/>
        <v>0</v>
      </c>
    </row>
    <row r="926" spans="1:11" s="3" customFormat="1" hidden="1" x14ac:dyDescent="0.2">
      <c r="A926" s="67"/>
      <c r="B926" s="54"/>
      <c r="C926" s="41"/>
      <c r="D926" s="41"/>
      <c r="E926" s="41"/>
      <c r="F926" s="41"/>
      <c r="G926" s="41"/>
      <c r="H926" s="42"/>
      <c r="I926" s="70">
        <f t="shared" si="351"/>
        <v>0</v>
      </c>
    </row>
    <row r="927" spans="1:11" s="3" customFormat="1" hidden="1" x14ac:dyDescent="0.2">
      <c r="A927" s="47" t="s">
        <v>103</v>
      </c>
      <c r="B927" s="66" t="s">
        <v>104</v>
      </c>
      <c r="C927" s="45">
        <v>0</v>
      </c>
      <c r="D927" s="45"/>
      <c r="E927" s="45">
        <f>C927+D927</f>
        <v>0</v>
      </c>
      <c r="F927" s="45"/>
      <c r="G927" s="45"/>
      <c r="H927" s="46"/>
      <c r="I927" s="70">
        <f t="shared" si="351"/>
        <v>0</v>
      </c>
    </row>
    <row r="928" spans="1:11" s="3" customFormat="1" hidden="1" x14ac:dyDescent="0.2">
      <c r="A928" s="67"/>
      <c r="B928" s="54"/>
      <c r="C928" s="41"/>
      <c r="D928" s="41"/>
      <c r="E928" s="41"/>
      <c r="F928" s="41"/>
      <c r="G928" s="41"/>
      <c r="H928" s="42"/>
      <c r="I928" s="70">
        <f t="shared" si="351"/>
        <v>0</v>
      </c>
    </row>
    <row r="929" spans="1:9" s="3" customFormat="1" hidden="1" x14ac:dyDescent="0.2">
      <c r="A929" s="47" t="s">
        <v>64</v>
      </c>
      <c r="B929" s="66"/>
      <c r="C929" s="45">
        <v>0</v>
      </c>
      <c r="D929" s="45">
        <f t="shared" ref="D929:H929" si="365">D880-D898</f>
        <v>0</v>
      </c>
      <c r="E929" s="45">
        <f t="shared" si="365"/>
        <v>0</v>
      </c>
      <c r="F929" s="45">
        <f t="shared" si="365"/>
        <v>0</v>
      </c>
      <c r="G929" s="45">
        <f t="shared" si="365"/>
        <v>0</v>
      </c>
      <c r="H929" s="46">
        <f t="shared" si="365"/>
        <v>0</v>
      </c>
      <c r="I929" s="70">
        <f t="shared" si="351"/>
        <v>0</v>
      </c>
    </row>
    <row r="930" spans="1:9" s="3" customFormat="1" hidden="1" x14ac:dyDescent="0.2">
      <c r="A930" s="53"/>
      <c r="B930" s="54"/>
      <c r="C930" s="41"/>
      <c r="D930" s="41"/>
      <c r="E930" s="41"/>
      <c r="F930" s="41"/>
      <c r="G930" s="41"/>
      <c r="H930" s="42"/>
      <c r="I930" s="70">
        <f t="shared" si="351"/>
        <v>0</v>
      </c>
    </row>
    <row r="931" spans="1:9" s="7" customFormat="1" ht="25.5" hidden="1" x14ac:dyDescent="0.2">
      <c r="A931" s="111" t="s">
        <v>97</v>
      </c>
      <c r="B931" s="112"/>
      <c r="C931" s="113">
        <v>0</v>
      </c>
      <c r="D931" s="113">
        <f t="shared" ref="D931:H931" si="366">D932</f>
        <v>0</v>
      </c>
      <c r="E931" s="113">
        <f t="shared" si="366"/>
        <v>0</v>
      </c>
      <c r="F931" s="113">
        <f t="shared" si="366"/>
        <v>0</v>
      </c>
      <c r="G931" s="113">
        <f t="shared" si="366"/>
        <v>0</v>
      </c>
      <c r="H931" s="114">
        <f t="shared" si="366"/>
        <v>0</v>
      </c>
      <c r="I931" s="115">
        <f t="shared" si="351"/>
        <v>0</v>
      </c>
    </row>
    <row r="932" spans="1:9" s="5" customFormat="1" hidden="1" x14ac:dyDescent="0.2">
      <c r="A932" s="84" t="s">
        <v>70</v>
      </c>
      <c r="B932" s="85"/>
      <c r="C932" s="86">
        <v>0</v>
      </c>
      <c r="D932" s="86">
        <f t="shared" ref="D932:H932" si="367">SUM(D933,D934,D935,D936)</f>
        <v>0</v>
      </c>
      <c r="E932" s="86">
        <f t="shared" si="367"/>
        <v>0</v>
      </c>
      <c r="F932" s="86">
        <f t="shared" si="367"/>
        <v>0</v>
      </c>
      <c r="G932" s="86">
        <f t="shared" si="367"/>
        <v>0</v>
      </c>
      <c r="H932" s="87">
        <f t="shared" si="367"/>
        <v>0</v>
      </c>
      <c r="I932" s="89">
        <f t="shared" si="351"/>
        <v>0</v>
      </c>
    </row>
    <row r="933" spans="1:9" s="3" customFormat="1" hidden="1" x14ac:dyDescent="0.2">
      <c r="A933" s="36" t="s">
        <v>9</v>
      </c>
      <c r="B933" s="37"/>
      <c r="C933" s="41">
        <v>0</v>
      </c>
      <c r="D933" s="41"/>
      <c r="E933" s="41">
        <f>SUM(C933,D933)</f>
        <v>0</v>
      </c>
      <c r="F933" s="41"/>
      <c r="G933" s="41"/>
      <c r="H933" s="42"/>
      <c r="I933" s="70">
        <f t="shared" si="351"/>
        <v>0</v>
      </c>
    </row>
    <row r="934" spans="1:9" s="3" customFormat="1" hidden="1" x14ac:dyDescent="0.2">
      <c r="A934" s="36" t="s">
        <v>10</v>
      </c>
      <c r="B934" s="40"/>
      <c r="C934" s="41">
        <v>0</v>
      </c>
      <c r="D934" s="41"/>
      <c r="E934" s="41">
        <f>SUM(C934,D934)</f>
        <v>0</v>
      </c>
      <c r="F934" s="41"/>
      <c r="G934" s="41"/>
      <c r="H934" s="42"/>
      <c r="I934" s="70">
        <f t="shared" si="351"/>
        <v>0</v>
      </c>
    </row>
    <row r="935" spans="1:9" s="3" customFormat="1" ht="38.25" hidden="1" x14ac:dyDescent="0.2">
      <c r="A935" s="36" t="s">
        <v>11</v>
      </c>
      <c r="B935" s="37">
        <v>420269</v>
      </c>
      <c r="C935" s="41">
        <v>0</v>
      </c>
      <c r="D935" s="41"/>
      <c r="E935" s="41">
        <f>SUM(C935,D935)</f>
        <v>0</v>
      </c>
      <c r="F935" s="41"/>
      <c r="G935" s="41"/>
      <c r="H935" s="42"/>
      <c r="I935" s="70">
        <f t="shared" si="351"/>
        <v>0</v>
      </c>
    </row>
    <row r="936" spans="1:9" s="3" customFormat="1" ht="25.5" hidden="1" x14ac:dyDescent="0.2">
      <c r="A936" s="43" t="s">
        <v>12</v>
      </c>
      <c r="B936" s="44" t="s">
        <v>13</v>
      </c>
      <c r="C936" s="45">
        <v>0</v>
      </c>
      <c r="D936" s="45">
        <f t="shared" ref="D936:H936" si="368">SUM(D937,D941,D945)</f>
        <v>0</v>
      </c>
      <c r="E936" s="45">
        <f t="shared" si="368"/>
        <v>0</v>
      </c>
      <c r="F936" s="45">
        <f t="shared" si="368"/>
        <v>0</v>
      </c>
      <c r="G936" s="45">
        <f t="shared" si="368"/>
        <v>0</v>
      </c>
      <c r="H936" s="46">
        <f t="shared" si="368"/>
        <v>0</v>
      </c>
      <c r="I936" s="70">
        <f t="shared" si="351"/>
        <v>0</v>
      </c>
    </row>
    <row r="937" spans="1:9" s="3" customFormat="1" hidden="1" x14ac:dyDescent="0.2">
      <c r="A937" s="47" t="s">
        <v>14</v>
      </c>
      <c r="B937" s="48" t="s">
        <v>15</v>
      </c>
      <c r="C937" s="45">
        <v>0</v>
      </c>
      <c r="D937" s="45">
        <f t="shared" ref="D937:H937" si="369">SUM(D938:D940)</f>
        <v>0</v>
      </c>
      <c r="E937" s="45">
        <f t="shared" si="369"/>
        <v>0</v>
      </c>
      <c r="F937" s="45">
        <f t="shared" si="369"/>
        <v>0</v>
      </c>
      <c r="G937" s="45">
        <f t="shared" si="369"/>
        <v>0</v>
      </c>
      <c r="H937" s="46">
        <f t="shared" si="369"/>
        <v>0</v>
      </c>
      <c r="I937" s="70">
        <f t="shared" si="351"/>
        <v>0</v>
      </c>
    </row>
    <row r="938" spans="1:9" s="3" customFormat="1" hidden="1" x14ac:dyDescent="0.2">
      <c r="A938" s="49" t="s">
        <v>16</v>
      </c>
      <c r="B938" s="50" t="s">
        <v>17</v>
      </c>
      <c r="C938" s="41">
        <v>0</v>
      </c>
      <c r="D938" s="41"/>
      <c r="E938" s="41">
        <f>SUM(C938,D938)</f>
        <v>0</v>
      </c>
      <c r="F938" s="41"/>
      <c r="G938" s="41"/>
      <c r="H938" s="42"/>
      <c r="I938" s="70">
        <f t="shared" si="351"/>
        <v>0</v>
      </c>
    </row>
    <row r="939" spans="1:9" s="3" customFormat="1" hidden="1" x14ac:dyDescent="0.2">
      <c r="A939" s="49" t="s">
        <v>18</v>
      </c>
      <c r="B939" s="51" t="s">
        <v>19</v>
      </c>
      <c r="C939" s="41">
        <v>0</v>
      </c>
      <c r="D939" s="41"/>
      <c r="E939" s="41">
        <f>SUM(C939,D939)</f>
        <v>0</v>
      </c>
      <c r="F939" s="41"/>
      <c r="G939" s="41"/>
      <c r="H939" s="42"/>
      <c r="I939" s="70">
        <f t="shared" si="351"/>
        <v>0</v>
      </c>
    </row>
    <row r="940" spans="1:9" s="3" customFormat="1" hidden="1" x14ac:dyDescent="0.2">
      <c r="A940" s="49" t="s">
        <v>20</v>
      </c>
      <c r="B940" s="51" t="s">
        <v>21</v>
      </c>
      <c r="C940" s="41">
        <v>0</v>
      </c>
      <c r="D940" s="41"/>
      <c r="E940" s="41">
        <f>SUM(C940,D940)</f>
        <v>0</v>
      </c>
      <c r="F940" s="41"/>
      <c r="G940" s="41"/>
      <c r="H940" s="42"/>
      <c r="I940" s="70">
        <f t="shared" si="351"/>
        <v>0</v>
      </c>
    </row>
    <row r="941" spans="1:9" s="3" customFormat="1" hidden="1" x14ac:dyDescent="0.2">
      <c r="A941" s="47" t="s">
        <v>22</v>
      </c>
      <c r="B941" s="52" t="s">
        <v>23</v>
      </c>
      <c r="C941" s="45">
        <v>0</v>
      </c>
      <c r="D941" s="45">
        <f t="shared" ref="D941:H941" si="370">SUM(D942:D944)</f>
        <v>0</v>
      </c>
      <c r="E941" s="45">
        <f t="shared" si="370"/>
        <v>0</v>
      </c>
      <c r="F941" s="45">
        <f t="shared" si="370"/>
        <v>0</v>
      </c>
      <c r="G941" s="45">
        <f t="shared" si="370"/>
        <v>0</v>
      </c>
      <c r="H941" s="46">
        <f t="shared" si="370"/>
        <v>0</v>
      </c>
      <c r="I941" s="70">
        <f t="shared" si="351"/>
        <v>0</v>
      </c>
    </row>
    <row r="942" spans="1:9" s="3" customFormat="1" hidden="1" x14ac:dyDescent="0.2">
      <c r="A942" s="49" t="s">
        <v>16</v>
      </c>
      <c r="B942" s="51" t="s">
        <v>24</v>
      </c>
      <c r="C942" s="41">
        <v>0</v>
      </c>
      <c r="D942" s="41"/>
      <c r="E942" s="41">
        <f>SUM(C942,D942)</f>
        <v>0</v>
      </c>
      <c r="F942" s="41"/>
      <c r="G942" s="41"/>
      <c r="H942" s="42"/>
      <c r="I942" s="70">
        <f t="shared" si="351"/>
        <v>0</v>
      </c>
    </row>
    <row r="943" spans="1:9" s="3" customFormat="1" hidden="1" x14ac:dyDescent="0.2">
      <c r="A943" s="49" t="s">
        <v>18</v>
      </c>
      <c r="B943" s="51" t="s">
        <v>25</v>
      </c>
      <c r="C943" s="41">
        <v>0</v>
      </c>
      <c r="D943" s="41"/>
      <c r="E943" s="41">
        <f>SUM(C943,D943)</f>
        <v>0</v>
      </c>
      <c r="F943" s="41"/>
      <c r="G943" s="41"/>
      <c r="H943" s="42"/>
      <c r="I943" s="70">
        <f t="shared" si="351"/>
        <v>0</v>
      </c>
    </row>
    <row r="944" spans="1:9" s="3" customFormat="1" hidden="1" x14ac:dyDescent="0.2">
      <c r="A944" s="49" t="s">
        <v>20</v>
      </c>
      <c r="B944" s="51" t="s">
        <v>26</v>
      </c>
      <c r="C944" s="41">
        <v>0</v>
      </c>
      <c r="D944" s="41"/>
      <c r="E944" s="41">
        <f>SUM(C944,D944)</f>
        <v>0</v>
      </c>
      <c r="F944" s="41"/>
      <c r="G944" s="41"/>
      <c r="H944" s="42"/>
      <c r="I944" s="70">
        <f t="shared" si="351"/>
        <v>0</v>
      </c>
    </row>
    <row r="945" spans="1:11" s="3" customFormat="1" hidden="1" x14ac:dyDescent="0.2">
      <c r="A945" s="47" t="s">
        <v>27</v>
      </c>
      <c r="B945" s="52" t="s">
        <v>28</v>
      </c>
      <c r="C945" s="45">
        <v>0</v>
      </c>
      <c r="D945" s="45">
        <f t="shared" ref="D945:H945" si="371">SUM(D946:D948)</f>
        <v>0</v>
      </c>
      <c r="E945" s="45">
        <f t="shared" si="371"/>
        <v>0</v>
      </c>
      <c r="F945" s="45">
        <f t="shared" si="371"/>
        <v>0</v>
      </c>
      <c r="G945" s="45">
        <f t="shared" si="371"/>
        <v>0</v>
      </c>
      <c r="H945" s="46">
        <f t="shared" si="371"/>
        <v>0</v>
      </c>
      <c r="I945" s="70">
        <f t="shared" si="351"/>
        <v>0</v>
      </c>
    </row>
    <row r="946" spans="1:11" s="3" customFormat="1" hidden="1" x14ac:dyDescent="0.2">
      <c r="A946" s="49" t="s">
        <v>16</v>
      </c>
      <c r="B946" s="51" t="s">
        <v>29</v>
      </c>
      <c r="C946" s="41">
        <v>0</v>
      </c>
      <c r="D946" s="41"/>
      <c r="E946" s="41">
        <f>SUM(C946,D946)</f>
        <v>0</v>
      </c>
      <c r="F946" s="41"/>
      <c r="G946" s="41"/>
      <c r="H946" s="42"/>
      <c r="I946" s="70">
        <f t="shared" si="351"/>
        <v>0</v>
      </c>
    </row>
    <row r="947" spans="1:11" s="3" customFormat="1" hidden="1" x14ac:dyDescent="0.2">
      <c r="A947" s="49" t="s">
        <v>18</v>
      </c>
      <c r="B947" s="51" t="s">
        <v>30</v>
      </c>
      <c r="C947" s="41">
        <v>0</v>
      </c>
      <c r="D947" s="41"/>
      <c r="E947" s="41">
        <f>SUM(C947,D947)</f>
        <v>0</v>
      </c>
      <c r="F947" s="41"/>
      <c r="G947" s="41"/>
      <c r="H947" s="42"/>
      <c r="I947" s="70">
        <f t="shared" si="351"/>
        <v>0</v>
      </c>
    </row>
    <row r="948" spans="1:11" s="3" customFormat="1" hidden="1" x14ac:dyDescent="0.2">
      <c r="A948" s="49" t="s">
        <v>20</v>
      </c>
      <c r="B948" s="51" t="s">
        <v>31</v>
      </c>
      <c r="C948" s="41">
        <v>0</v>
      </c>
      <c r="D948" s="41"/>
      <c r="E948" s="41">
        <f>SUM(C948,D948)</f>
        <v>0</v>
      </c>
      <c r="F948" s="41"/>
      <c r="G948" s="41"/>
      <c r="H948" s="42"/>
      <c r="I948" s="70">
        <f t="shared" si="351"/>
        <v>0</v>
      </c>
    </row>
    <row r="949" spans="1:11" s="5" customFormat="1" hidden="1" x14ac:dyDescent="0.2">
      <c r="A949" s="84" t="s">
        <v>67</v>
      </c>
      <c r="B949" s="85"/>
      <c r="C949" s="86">
        <v>0</v>
      </c>
      <c r="D949" s="86">
        <f t="shared" ref="D949:H949" si="372">SUM(D950,D953,D976,D978)</f>
        <v>0</v>
      </c>
      <c r="E949" s="86">
        <f t="shared" si="372"/>
        <v>0</v>
      </c>
      <c r="F949" s="86">
        <f t="shared" si="372"/>
        <v>0</v>
      </c>
      <c r="G949" s="86">
        <f t="shared" si="372"/>
        <v>0</v>
      </c>
      <c r="H949" s="87">
        <f t="shared" si="372"/>
        <v>0</v>
      </c>
      <c r="I949" s="89">
        <f t="shared" si="351"/>
        <v>0</v>
      </c>
    </row>
    <row r="950" spans="1:11" s="3" customFormat="1" hidden="1" x14ac:dyDescent="0.2">
      <c r="A950" s="59" t="s">
        <v>33</v>
      </c>
      <c r="B950" s="60">
        <v>20</v>
      </c>
      <c r="C950" s="45">
        <v>0</v>
      </c>
      <c r="D950" s="45">
        <f t="shared" ref="D950:H950" si="373">SUM(D951)</f>
        <v>0</v>
      </c>
      <c r="E950" s="45">
        <f t="shared" si="373"/>
        <v>0</v>
      </c>
      <c r="F950" s="45">
        <f t="shared" si="373"/>
        <v>0</v>
      </c>
      <c r="G950" s="45">
        <f t="shared" si="373"/>
        <v>0</v>
      </c>
      <c r="H950" s="46">
        <f t="shared" si="373"/>
        <v>0</v>
      </c>
      <c r="I950" s="70">
        <f t="shared" ref="I950:I980" si="374">SUM(E950:H950)</f>
        <v>0</v>
      </c>
    </row>
    <row r="951" spans="1:11" s="3" customFormat="1" hidden="1" x14ac:dyDescent="0.2">
      <c r="A951" s="49" t="s">
        <v>68</v>
      </c>
      <c r="B951" s="127" t="s">
        <v>35</v>
      </c>
      <c r="C951" s="41">
        <v>0</v>
      </c>
      <c r="D951" s="41"/>
      <c r="E951" s="41">
        <f>C951+D951</f>
        <v>0</v>
      </c>
      <c r="F951" s="41"/>
      <c r="G951" s="41"/>
      <c r="H951" s="42"/>
      <c r="I951" s="70">
        <f t="shared" si="374"/>
        <v>0</v>
      </c>
    </row>
    <row r="952" spans="1:11" s="3" customFormat="1" hidden="1" x14ac:dyDescent="0.2">
      <c r="A952" s="49"/>
      <c r="B952" s="50"/>
      <c r="C952" s="41"/>
      <c r="D952" s="41"/>
      <c r="E952" s="41"/>
      <c r="F952" s="41"/>
      <c r="G952" s="41"/>
      <c r="H952" s="42"/>
      <c r="I952" s="70">
        <f t="shared" si="374"/>
        <v>0</v>
      </c>
    </row>
    <row r="953" spans="1:11" s="3" customFormat="1" ht="25.5" hidden="1" x14ac:dyDescent="0.2">
      <c r="A953" s="59" t="s">
        <v>40</v>
      </c>
      <c r="B953" s="61">
        <v>58</v>
      </c>
      <c r="C953" s="45">
        <v>0</v>
      </c>
      <c r="D953" s="45">
        <f t="shared" ref="D953:H953" si="375">SUM(D954,D961,D968)</f>
        <v>0</v>
      </c>
      <c r="E953" s="45">
        <f t="shared" si="375"/>
        <v>0</v>
      </c>
      <c r="F953" s="45">
        <f t="shared" si="375"/>
        <v>0</v>
      </c>
      <c r="G953" s="45">
        <f t="shared" si="375"/>
        <v>0</v>
      </c>
      <c r="H953" s="46">
        <f t="shared" si="375"/>
        <v>0</v>
      </c>
      <c r="I953" s="70">
        <f t="shared" si="374"/>
        <v>0</v>
      </c>
    </row>
    <row r="954" spans="1:11" s="3" customFormat="1" hidden="1" x14ac:dyDescent="0.2">
      <c r="A954" s="59" t="s">
        <v>41</v>
      </c>
      <c r="B954" s="62" t="s">
        <v>42</v>
      </c>
      <c r="C954" s="45">
        <v>0</v>
      </c>
      <c r="D954" s="45">
        <f t="shared" ref="D954:H954" si="376">SUM(D958,D959,D960)</f>
        <v>0</v>
      </c>
      <c r="E954" s="45">
        <f t="shared" si="376"/>
        <v>0</v>
      </c>
      <c r="F954" s="45">
        <f t="shared" si="376"/>
        <v>0</v>
      </c>
      <c r="G954" s="45">
        <f t="shared" si="376"/>
        <v>0</v>
      </c>
      <c r="H954" s="46">
        <f t="shared" si="376"/>
        <v>0</v>
      </c>
      <c r="I954" s="70">
        <f t="shared" si="374"/>
        <v>0</v>
      </c>
    </row>
    <row r="955" spans="1:11" s="3" customFormat="1" hidden="1" x14ac:dyDescent="0.2">
      <c r="A955" s="63" t="s">
        <v>43</v>
      </c>
      <c r="B955" s="64"/>
      <c r="C955" s="45"/>
      <c r="D955" s="45"/>
      <c r="E955" s="45"/>
      <c r="F955" s="45"/>
      <c r="G955" s="45"/>
      <c r="H955" s="46"/>
      <c r="I955" s="70">
        <f t="shared" si="374"/>
        <v>0</v>
      </c>
    </row>
    <row r="956" spans="1:11" s="3" customFormat="1" hidden="1" x14ac:dyDescent="0.2">
      <c r="A956" s="63" t="s">
        <v>44</v>
      </c>
      <c r="B956" s="64"/>
      <c r="C956" s="45">
        <v>0</v>
      </c>
      <c r="D956" s="45">
        <f t="shared" ref="D956:H956" si="377">D958+D959+D960-D957</f>
        <v>0</v>
      </c>
      <c r="E956" s="45">
        <f t="shared" si="377"/>
        <v>0</v>
      </c>
      <c r="F956" s="45">
        <f t="shared" si="377"/>
        <v>0</v>
      </c>
      <c r="G956" s="45">
        <f t="shared" si="377"/>
        <v>0</v>
      </c>
      <c r="H956" s="46">
        <f t="shared" si="377"/>
        <v>0</v>
      </c>
      <c r="I956" s="70">
        <f t="shared" si="374"/>
        <v>0</v>
      </c>
    </row>
    <row r="957" spans="1:11" s="5" customFormat="1" hidden="1" x14ac:dyDescent="0.2">
      <c r="A957" s="63" t="s">
        <v>45</v>
      </c>
      <c r="B957" s="64"/>
      <c r="C957" s="109">
        <v>0</v>
      </c>
      <c r="D957" s="109">
        <f>SUM(D958:D960)</f>
        <v>0</v>
      </c>
      <c r="E957" s="109">
        <f>C957+D957</f>
        <v>0</v>
      </c>
      <c r="F957" s="109">
        <f>SUM(F958:F960)</f>
        <v>0</v>
      </c>
      <c r="G957" s="109">
        <f>SUM(G958:G960)</f>
        <v>0</v>
      </c>
      <c r="H957" s="110"/>
      <c r="I957" s="89">
        <f t="shared" si="374"/>
        <v>0</v>
      </c>
    </row>
    <row r="958" spans="1:11" s="3" customFormat="1" hidden="1" x14ac:dyDescent="0.2">
      <c r="A958" s="36" t="s">
        <v>46</v>
      </c>
      <c r="B958" s="128" t="s">
        <v>47</v>
      </c>
      <c r="C958" s="41">
        <v>0</v>
      </c>
      <c r="D958" s="41"/>
      <c r="E958" s="41">
        <f>C958+D958</f>
        <v>0</v>
      </c>
      <c r="F958" s="41"/>
      <c r="G958" s="41"/>
      <c r="H958" s="42"/>
      <c r="I958" s="70">
        <f t="shared" si="374"/>
        <v>0</v>
      </c>
      <c r="J958" s="3">
        <v>0.02</v>
      </c>
      <c r="K958" s="3">
        <v>0.13</v>
      </c>
    </row>
    <row r="959" spans="1:11" s="3" customFormat="1" hidden="1" x14ac:dyDescent="0.2">
      <c r="A959" s="36" t="s">
        <v>48</v>
      </c>
      <c r="B959" s="128" t="s">
        <v>49</v>
      </c>
      <c r="C959" s="41">
        <v>0</v>
      </c>
      <c r="D959" s="41"/>
      <c r="E959" s="41">
        <f>C959+D959</f>
        <v>0</v>
      </c>
      <c r="F959" s="41"/>
      <c r="G959" s="41"/>
      <c r="H959" s="42"/>
      <c r="I959" s="70">
        <f t="shared" si="374"/>
        <v>0</v>
      </c>
      <c r="J959" s="3">
        <v>0.85</v>
      </c>
    </row>
    <row r="960" spans="1:11" s="3" customFormat="1" hidden="1" x14ac:dyDescent="0.2">
      <c r="A960" s="36" t="s">
        <v>50</v>
      </c>
      <c r="B960" s="129" t="s">
        <v>51</v>
      </c>
      <c r="C960" s="41">
        <v>0</v>
      </c>
      <c r="D960" s="41"/>
      <c r="E960" s="41">
        <f>C960+D960</f>
        <v>0</v>
      </c>
      <c r="F960" s="41"/>
      <c r="G960" s="41"/>
      <c r="H960" s="42"/>
      <c r="I960" s="70">
        <f t="shared" si="374"/>
        <v>0</v>
      </c>
    </row>
    <row r="961" spans="1:9" s="3" customFormat="1" hidden="1" x14ac:dyDescent="0.2">
      <c r="A961" s="59" t="s">
        <v>52</v>
      </c>
      <c r="B961" s="60" t="s">
        <v>53</v>
      </c>
      <c r="C961" s="45">
        <v>0</v>
      </c>
      <c r="D961" s="45">
        <f t="shared" ref="D961:H961" si="378">SUM(D965,D966,D967)</f>
        <v>0</v>
      </c>
      <c r="E961" s="45">
        <f t="shared" si="378"/>
        <v>0</v>
      </c>
      <c r="F961" s="45">
        <f t="shared" si="378"/>
        <v>0</v>
      </c>
      <c r="G961" s="45">
        <f t="shared" si="378"/>
        <v>0</v>
      </c>
      <c r="H961" s="46">
        <f t="shared" si="378"/>
        <v>0</v>
      </c>
      <c r="I961" s="70">
        <f t="shared" si="374"/>
        <v>0</v>
      </c>
    </row>
    <row r="962" spans="1:9" s="3" customFormat="1" hidden="1" x14ac:dyDescent="0.2">
      <c r="A962" s="65" t="s">
        <v>43</v>
      </c>
      <c r="B962" s="60"/>
      <c r="C962" s="45"/>
      <c r="D962" s="45"/>
      <c r="E962" s="45"/>
      <c r="F962" s="45"/>
      <c r="G962" s="45"/>
      <c r="H962" s="46"/>
      <c r="I962" s="70">
        <f t="shared" si="374"/>
        <v>0</v>
      </c>
    </row>
    <row r="963" spans="1:9" s="3" customFormat="1" hidden="1" x14ac:dyDescent="0.2">
      <c r="A963" s="63" t="s">
        <v>44</v>
      </c>
      <c r="B963" s="64"/>
      <c r="C963" s="45">
        <v>0</v>
      </c>
      <c r="D963" s="45">
        <f t="shared" ref="D963:H963" si="379">D965+D966+D967-D964</f>
        <v>0</v>
      </c>
      <c r="E963" s="45">
        <f t="shared" si="379"/>
        <v>0</v>
      </c>
      <c r="F963" s="45">
        <f t="shared" si="379"/>
        <v>0</v>
      </c>
      <c r="G963" s="45">
        <f t="shared" si="379"/>
        <v>0</v>
      </c>
      <c r="H963" s="46">
        <f t="shared" si="379"/>
        <v>0</v>
      </c>
      <c r="I963" s="70">
        <f t="shared" si="374"/>
        <v>0</v>
      </c>
    </row>
    <row r="964" spans="1:9" s="3" customFormat="1" hidden="1" x14ac:dyDescent="0.2">
      <c r="A964" s="63" t="s">
        <v>45</v>
      </c>
      <c r="B964" s="64"/>
      <c r="C964" s="45">
        <v>0</v>
      </c>
      <c r="D964" s="45"/>
      <c r="E964" s="45">
        <f>C964+D964</f>
        <v>0</v>
      </c>
      <c r="F964" s="45"/>
      <c r="G964" s="45"/>
      <c r="H964" s="46"/>
      <c r="I964" s="70">
        <f t="shared" si="374"/>
        <v>0</v>
      </c>
    </row>
    <row r="965" spans="1:9" s="3" customFormat="1" hidden="1" x14ac:dyDescent="0.2">
      <c r="A965" s="36" t="s">
        <v>46</v>
      </c>
      <c r="B965" s="129" t="s">
        <v>54</v>
      </c>
      <c r="C965" s="41">
        <v>0</v>
      </c>
      <c r="D965" s="41"/>
      <c r="E965" s="41">
        <f>C965+D965</f>
        <v>0</v>
      </c>
      <c r="F965" s="41"/>
      <c r="G965" s="41"/>
      <c r="H965" s="42"/>
      <c r="I965" s="70">
        <f t="shared" si="374"/>
        <v>0</v>
      </c>
    </row>
    <row r="966" spans="1:9" s="3" customFormat="1" hidden="1" x14ac:dyDescent="0.2">
      <c r="A966" s="36" t="s">
        <v>48</v>
      </c>
      <c r="B966" s="129" t="s">
        <v>55</v>
      </c>
      <c r="C966" s="41">
        <v>0</v>
      </c>
      <c r="D966" s="41"/>
      <c r="E966" s="41">
        <f>C966+D966</f>
        <v>0</v>
      </c>
      <c r="F966" s="41"/>
      <c r="G966" s="41"/>
      <c r="H966" s="42"/>
      <c r="I966" s="70">
        <f t="shared" si="374"/>
        <v>0</v>
      </c>
    </row>
    <row r="967" spans="1:9" s="3" customFormat="1" hidden="1" x14ac:dyDescent="0.2">
      <c r="A967" s="36" t="s">
        <v>50</v>
      </c>
      <c r="B967" s="129" t="s">
        <v>56</v>
      </c>
      <c r="C967" s="41">
        <v>0</v>
      </c>
      <c r="D967" s="41"/>
      <c r="E967" s="41">
        <f>C967+D967</f>
        <v>0</v>
      </c>
      <c r="F967" s="41"/>
      <c r="G967" s="41"/>
      <c r="H967" s="42"/>
      <c r="I967" s="70">
        <f t="shared" si="374"/>
        <v>0</v>
      </c>
    </row>
    <row r="968" spans="1:9" s="3" customFormat="1" hidden="1" x14ac:dyDescent="0.2">
      <c r="A968" s="59" t="s">
        <v>57</v>
      </c>
      <c r="B968" s="66" t="s">
        <v>58</v>
      </c>
      <c r="C968" s="45">
        <v>0</v>
      </c>
      <c r="D968" s="45">
        <f t="shared" ref="D968:H968" si="380">SUM(D972,D973,D974)</f>
        <v>0</v>
      </c>
      <c r="E968" s="45">
        <f t="shared" si="380"/>
        <v>0</v>
      </c>
      <c r="F968" s="45">
        <f t="shared" si="380"/>
        <v>0</v>
      </c>
      <c r="G968" s="45">
        <f t="shared" si="380"/>
        <v>0</v>
      </c>
      <c r="H968" s="46">
        <f t="shared" si="380"/>
        <v>0</v>
      </c>
      <c r="I968" s="70">
        <f t="shared" si="374"/>
        <v>0</v>
      </c>
    </row>
    <row r="969" spans="1:9" s="3" customFormat="1" hidden="1" x14ac:dyDescent="0.2">
      <c r="A969" s="65" t="s">
        <v>43</v>
      </c>
      <c r="B969" s="66"/>
      <c r="C969" s="45"/>
      <c r="D969" s="45"/>
      <c r="E969" s="45"/>
      <c r="F969" s="45"/>
      <c r="G969" s="45"/>
      <c r="H969" s="46"/>
      <c r="I969" s="70">
        <f t="shared" si="374"/>
        <v>0</v>
      </c>
    </row>
    <row r="970" spans="1:9" s="3" customFormat="1" hidden="1" x14ac:dyDescent="0.2">
      <c r="A970" s="63" t="s">
        <v>44</v>
      </c>
      <c r="B970" s="64"/>
      <c r="C970" s="45">
        <v>0</v>
      </c>
      <c r="D970" s="45">
        <f t="shared" ref="D970:H970" si="381">D972+D973+D974-D971</f>
        <v>0</v>
      </c>
      <c r="E970" s="45">
        <f t="shared" si="381"/>
        <v>0</v>
      </c>
      <c r="F970" s="45">
        <f t="shared" si="381"/>
        <v>0</v>
      </c>
      <c r="G970" s="45">
        <f t="shared" si="381"/>
        <v>0</v>
      </c>
      <c r="H970" s="46">
        <f t="shared" si="381"/>
        <v>0</v>
      </c>
      <c r="I970" s="70">
        <f t="shared" si="374"/>
        <v>0</v>
      </c>
    </row>
    <row r="971" spans="1:9" s="3" customFormat="1" hidden="1" x14ac:dyDescent="0.2">
      <c r="A971" s="63" t="s">
        <v>45</v>
      </c>
      <c r="B971" s="64"/>
      <c r="C971" s="45">
        <v>0</v>
      </c>
      <c r="D971" s="45"/>
      <c r="E971" s="45">
        <f>C971+D971</f>
        <v>0</v>
      </c>
      <c r="F971" s="45"/>
      <c r="G971" s="45"/>
      <c r="H971" s="46"/>
      <c r="I971" s="70">
        <f t="shared" si="374"/>
        <v>0</v>
      </c>
    </row>
    <row r="972" spans="1:9" s="3" customFormat="1" hidden="1" x14ac:dyDescent="0.2">
      <c r="A972" s="36" t="s">
        <v>46</v>
      </c>
      <c r="B972" s="129" t="s">
        <v>59</v>
      </c>
      <c r="C972" s="41">
        <v>0</v>
      </c>
      <c r="D972" s="41"/>
      <c r="E972" s="41">
        <f>C972+D972</f>
        <v>0</v>
      </c>
      <c r="F972" s="41"/>
      <c r="G972" s="41"/>
      <c r="H972" s="42"/>
      <c r="I972" s="70">
        <f t="shared" si="374"/>
        <v>0</v>
      </c>
    </row>
    <row r="973" spans="1:9" s="3" customFormat="1" hidden="1" x14ac:dyDescent="0.2">
      <c r="A973" s="36" t="s">
        <v>48</v>
      </c>
      <c r="B973" s="129" t="s">
        <v>60</v>
      </c>
      <c r="C973" s="41">
        <v>0</v>
      </c>
      <c r="D973" s="41"/>
      <c r="E973" s="41">
        <f>C973+D973</f>
        <v>0</v>
      </c>
      <c r="F973" s="41"/>
      <c r="G973" s="41"/>
      <c r="H973" s="42"/>
      <c r="I973" s="70">
        <f t="shared" si="374"/>
        <v>0</v>
      </c>
    </row>
    <row r="974" spans="1:9" s="3" customFormat="1" hidden="1" x14ac:dyDescent="0.2">
      <c r="A974" s="36" t="s">
        <v>50</v>
      </c>
      <c r="B974" s="129" t="s">
        <v>61</v>
      </c>
      <c r="C974" s="41">
        <v>0</v>
      </c>
      <c r="D974" s="41"/>
      <c r="E974" s="41">
        <f>C974+D974</f>
        <v>0</v>
      </c>
      <c r="F974" s="41"/>
      <c r="G974" s="41"/>
      <c r="H974" s="42"/>
      <c r="I974" s="70">
        <f t="shared" si="374"/>
        <v>0</v>
      </c>
    </row>
    <row r="975" spans="1:9" s="3" customFormat="1" hidden="1" x14ac:dyDescent="0.2">
      <c r="A975" s="67"/>
      <c r="B975" s="54"/>
      <c r="C975" s="41"/>
      <c r="D975" s="41"/>
      <c r="E975" s="41"/>
      <c r="F975" s="41"/>
      <c r="G975" s="41"/>
      <c r="H975" s="42"/>
      <c r="I975" s="70">
        <f t="shared" si="374"/>
        <v>0</v>
      </c>
    </row>
    <row r="976" spans="1:9" s="3" customFormat="1" hidden="1" x14ac:dyDescent="0.2">
      <c r="A976" s="47" t="s">
        <v>62</v>
      </c>
      <c r="B976" s="66" t="s">
        <v>63</v>
      </c>
      <c r="C976" s="45">
        <v>0</v>
      </c>
      <c r="D976" s="45"/>
      <c r="E976" s="45">
        <f>C976+D976</f>
        <v>0</v>
      </c>
      <c r="F976" s="45"/>
      <c r="G976" s="45"/>
      <c r="H976" s="46"/>
      <c r="I976" s="70">
        <f t="shared" si="374"/>
        <v>0</v>
      </c>
    </row>
    <row r="977" spans="1:33" s="3" customFormat="1" hidden="1" x14ac:dyDescent="0.2">
      <c r="A977" s="67"/>
      <c r="B977" s="54"/>
      <c r="C977" s="41"/>
      <c r="D977" s="41"/>
      <c r="E977" s="41"/>
      <c r="F977" s="41"/>
      <c r="G977" s="41"/>
      <c r="H977" s="42"/>
      <c r="I977" s="70">
        <f t="shared" ref="I977:I978" si="382">SUM(E977:H977)</f>
        <v>0</v>
      </c>
    </row>
    <row r="978" spans="1:33" s="3" customFormat="1" hidden="1" x14ac:dyDescent="0.2">
      <c r="A978" s="47" t="s">
        <v>103</v>
      </c>
      <c r="B978" s="66" t="s">
        <v>104</v>
      </c>
      <c r="C978" s="45">
        <v>0</v>
      </c>
      <c r="D978" s="45"/>
      <c r="E978" s="45">
        <f>C978+D978</f>
        <v>0</v>
      </c>
      <c r="F978" s="45"/>
      <c r="G978" s="45"/>
      <c r="H978" s="46"/>
      <c r="I978" s="70">
        <f t="shared" si="382"/>
        <v>0</v>
      </c>
    </row>
    <row r="979" spans="1:33" s="3" customFormat="1" hidden="1" x14ac:dyDescent="0.2">
      <c r="A979" s="67"/>
      <c r="B979" s="54"/>
      <c r="C979" s="41"/>
      <c r="D979" s="41"/>
      <c r="E979" s="41"/>
      <c r="F979" s="41"/>
      <c r="G979" s="41"/>
      <c r="H979" s="42"/>
      <c r="I979" s="70">
        <f t="shared" si="374"/>
        <v>0</v>
      </c>
    </row>
    <row r="980" spans="1:33" s="3" customFormat="1" ht="13.5" hidden="1" thickBot="1" x14ac:dyDescent="0.25">
      <c r="A980" s="116" t="s">
        <v>64</v>
      </c>
      <c r="B980" s="117"/>
      <c r="C980" s="118">
        <v>0</v>
      </c>
      <c r="D980" s="118">
        <f t="shared" ref="D980:H980" si="383">D931-D949</f>
        <v>0</v>
      </c>
      <c r="E980" s="118">
        <f t="shared" si="383"/>
        <v>0</v>
      </c>
      <c r="F980" s="118">
        <f t="shared" si="383"/>
        <v>0</v>
      </c>
      <c r="G980" s="118">
        <f t="shared" si="383"/>
        <v>0</v>
      </c>
      <c r="H980" s="119">
        <f t="shared" si="383"/>
        <v>0</v>
      </c>
      <c r="I980" s="70">
        <f t="shared" si="374"/>
        <v>0</v>
      </c>
    </row>
    <row r="983" spans="1:33" s="3" customFormat="1" hidden="1" x14ac:dyDescent="0.2">
      <c r="B983" s="120"/>
    </row>
    <row r="984" spans="1:33" ht="27" customHeight="1" x14ac:dyDescent="0.2">
      <c r="A984" s="168" t="s">
        <v>98</v>
      </c>
      <c r="B984" s="168"/>
      <c r="D984" s="169" t="str">
        <f>IF($I$1="proiect","DIRECTOR EXECUTIV,","SECRETAR GENERAL AL JUDEŢULUI,")</f>
        <v>DIRECTOR EXECUTIV,</v>
      </c>
      <c r="E984" s="169"/>
      <c r="F984" s="169"/>
      <c r="G984" s="169"/>
      <c r="H984" s="169"/>
      <c r="I984" s="125"/>
      <c r="J984" s="125"/>
      <c r="K984" s="125"/>
      <c r="L984" s="125"/>
      <c r="M984" s="125"/>
      <c r="N984" s="125"/>
      <c r="O984" s="125"/>
      <c r="P984" s="125"/>
      <c r="Q984" s="125"/>
      <c r="R984" s="125"/>
      <c r="S984" s="125"/>
      <c r="T984" s="125"/>
      <c r="U984" s="125"/>
      <c r="V984" s="125"/>
      <c r="W984" s="125"/>
      <c r="X984" s="125"/>
      <c r="Y984" s="125"/>
      <c r="Z984" s="125"/>
      <c r="AA984" s="125"/>
      <c r="AB984" s="125"/>
      <c r="AC984" s="125"/>
      <c r="AD984" s="125"/>
      <c r="AE984" s="125"/>
      <c r="AF984" s="125"/>
      <c r="AG984" s="125"/>
    </row>
    <row r="985" spans="1:33" x14ac:dyDescent="0.2">
      <c r="A985" s="157" t="s">
        <v>99</v>
      </c>
      <c r="B985" s="157"/>
      <c r="D985" s="156" t="str">
        <f>IF($I$1="proiect","Balogh Arnold István","Crasnai Mihaela Elena Ana")</f>
        <v>Balogh Arnold István</v>
      </c>
      <c r="E985" s="156"/>
      <c r="F985" s="156"/>
      <c r="G985" s="156"/>
      <c r="H985" s="156"/>
    </row>
    <row r="986" spans="1:33" x14ac:dyDescent="0.2">
      <c r="A986" s="16"/>
      <c r="B986" s="122"/>
      <c r="C986" s="16"/>
      <c r="D986" s="121"/>
      <c r="E986" s="121"/>
      <c r="F986" s="121"/>
      <c r="G986" s="121"/>
    </row>
    <row r="987" spans="1:33" x14ac:dyDescent="0.2">
      <c r="A987" s="16"/>
      <c r="B987" s="122"/>
      <c r="C987" s="16"/>
      <c r="D987" s="121"/>
      <c r="E987" s="121"/>
      <c r="F987" s="121"/>
      <c r="G987" s="121"/>
      <c r="I987" s="126"/>
    </row>
    <row r="988" spans="1:33" x14ac:dyDescent="0.2">
      <c r="B988" s="122"/>
      <c r="C988" s="123"/>
      <c r="D988" s="123"/>
      <c r="E988" s="121"/>
      <c r="F988" s="121"/>
      <c r="G988" s="13"/>
    </row>
    <row r="989" spans="1:33" x14ac:dyDescent="0.2">
      <c r="B989" s="1"/>
      <c r="C989" s="2"/>
      <c r="D989" s="156" t="str">
        <f>IF($I$1="proiect","ŞEF SERVICIU,"," ")</f>
        <v>ŞEF SERVICIU,</v>
      </c>
      <c r="E989" s="156"/>
      <c r="F989" s="156"/>
      <c r="G989" s="156"/>
      <c r="H989" s="156"/>
    </row>
    <row r="990" spans="1:33" x14ac:dyDescent="0.2">
      <c r="A990" s="124" t="s">
        <v>100</v>
      </c>
      <c r="B990" s="1"/>
      <c r="C990" s="2"/>
      <c r="D990" s="156" t="str">
        <f>IF($I$1="proiect","Sorana Czumbil"," ")</f>
        <v>Sorana Czumbil</v>
      </c>
      <c r="E990" s="156"/>
      <c r="F990" s="156"/>
      <c r="G990" s="156"/>
      <c r="H990" s="156"/>
    </row>
    <row r="991" spans="1:33" x14ac:dyDescent="0.2">
      <c r="A991" s="124" t="s">
        <v>101</v>
      </c>
      <c r="B991" s="1"/>
      <c r="C991" s="2"/>
      <c r="D991" s="121"/>
      <c r="E991" s="121"/>
      <c r="F991" s="121"/>
      <c r="G991" s="121"/>
    </row>
    <row r="992" spans="1:33" x14ac:dyDescent="0.2">
      <c r="B992" s="11"/>
      <c r="D992" s="12"/>
      <c r="E992" s="13"/>
      <c r="F992" s="13"/>
      <c r="G992" s="13"/>
    </row>
    <row r="993" spans="2:7" x14ac:dyDescent="0.2">
      <c r="B993" s="11"/>
      <c r="C993" s="13"/>
      <c r="D993" s="12"/>
      <c r="E993" s="13"/>
      <c r="F993" s="13"/>
      <c r="G993" s="13"/>
    </row>
    <row r="994" spans="2:7" x14ac:dyDescent="0.2">
      <c r="B994" s="11"/>
      <c r="C994" s="13"/>
      <c r="D994" s="12"/>
      <c r="E994" s="13"/>
      <c r="F994" s="13"/>
      <c r="G994" s="13"/>
    </row>
  </sheetData>
  <autoFilter ref="A12:AG980" xr:uid="{00000000-0009-0000-0000-000000000000}">
    <filterColumn colId="8">
      <filters>
        <filter val="12.094,31"/>
        <filter val="14.827,50"/>
        <filter val="27.458,38"/>
        <filter val="3.066,50"/>
        <filter val="3.680,96"/>
        <filter val="4.217,53"/>
        <filter val="5.346,85"/>
        <filter val="536,57"/>
        <filter val="Proiecte cu finanțare din fonduri externe nerambursabile aferente cadrului financiar 2014-2020"/>
      </filters>
    </filterColumn>
  </autoFilter>
  <mergeCells count="14">
    <mergeCell ref="D990:H990"/>
    <mergeCell ref="A5:H5"/>
    <mergeCell ref="A6:H6"/>
    <mergeCell ref="A9:A10"/>
    <mergeCell ref="B9:B10"/>
    <mergeCell ref="C9:C10"/>
    <mergeCell ref="D9:D10"/>
    <mergeCell ref="E9:E10"/>
    <mergeCell ref="F9:H9"/>
    <mergeCell ref="A984:B984"/>
    <mergeCell ref="D984:H984"/>
    <mergeCell ref="A985:B985"/>
    <mergeCell ref="D985:H985"/>
    <mergeCell ref="D989:H989"/>
  </mergeCells>
  <printOptions horizontalCentered="1"/>
  <pageMargins left="0.66929133858267698" right="0.66929133858267698" top="0.55118110236220497" bottom="0.55118110236220497" header="0.31496062992126" footer="0.31496062992126"/>
  <pageSetup paperSize="9" scale="95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aprobat 2206</vt:lpstr>
      <vt:lpstr>'aprobat 2206'!Print_Area</vt:lpstr>
      <vt:lpstr>'aprobat 2206'!Print_Titles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Eva</dc:creator>
  <cp:lastModifiedBy>Nadia Onci</cp:lastModifiedBy>
  <cp:lastPrinted>2026-05-14T05:57:39Z</cp:lastPrinted>
  <dcterms:created xsi:type="dcterms:W3CDTF">2022-02-03T08:21:00Z</dcterms:created>
  <dcterms:modified xsi:type="dcterms:W3CDTF">2026-05-14T05:57:50Z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2DAEC87A248A4B68B0C2B4ECAF26AF63_13</vt:lpwstr>
  </property>
  <property fmtid="{D5CDD505-2E9C-101B-9397-08002B2CF9AE}" pid="3" name="KSOProductBuildVer">
    <vt:lpwstr>1033-12.2.0.20326</vt:lpwstr>
  </property>
</Properties>
</file>